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0610" windowHeight="11640"/>
  </bookViews>
  <sheets>
    <sheet name="rekapitulacija" sheetId="8" r:id="rId1"/>
    <sheet name="SKLOP 2a- UZ_mobilni" sheetId="2" r:id="rId2"/>
    <sheet name="Sklop 2b - UZ_univerzalni" sheetId="4" r:id="rId3"/>
    <sheet name="Sklop 2c - UZ_prenosni b" sheetId="5" r:id="rId4"/>
    <sheet name="Sklop 2d_UZ prenosen majhen" sheetId="6" r:id="rId5"/>
    <sheet name="Sklop 2e_UZ univer. s trans. eh" sheetId="7" r:id="rId6"/>
  </sheets>
  <calcPr calcId="145621"/>
</workbook>
</file>

<file path=xl/calcChain.xml><?xml version="1.0" encoding="utf-8"?>
<calcChain xmlns="http://schemas.openxmlformats.org/spreadsheetml/2006/main">
  <c r="C8" i="8" l="1"/>
  <c r="D8" i="8" s="1"/>
  <c r="E8" i="8" s="1"/>
  <c r="C7" i="8"/>
  <c r="D7" i="8" s="1"/>
  <c r="E7" i="8" s="1"/>
  <c r="C6" i="8"/>
  <c r="D6" i="8" s="1"/>
  <c r="E6" i="8" s="1"/>
  <c r="C5" i="8"/>
  <c r="C4" i="8"/>
  <c r="D4" i="8" s="1"/>
  <c r="E4" i="8" s="1"/>
  <c r="D5" i="8"/>
  <c r="E5" i="8" s="1"/>
  <c r="G39" i="7"/>
  <c r="G87" i="7" s="1"/>
  <c r="G39" i="6"/>
  <c r="G73" i="6" s="1"/>
  <c r="G39" i="5"/>
  <c r="G76" i="5" s="1"/>
  <c r="G77" i="5" s="1"/>
  <c r="G39" i="4"/>
  <c r="G123" i="4" s="1"/>
  <c r="G124" i="4" s="1"/>
  <c r="G125" i="4" s="1"/>
  <c r="G88" i="7" l="1"/>
  <c r="G89" i="7" s="1"/>
  <c r="G74" i="6" l="1"/>
  <c r="G75" i="6" s="1"/>
  <c r="G78" i="5"/>
  <c r="G39" i="2"/>
  <c r="G128" i="2" s="1"/>
  <c r="G129" i="2" s="1"/>
  <c r="G130" i="2" s="1"/>
</calcChain>
</file>

<file path=xl/sharedStrings.xml><?xml version="1.0" encoding="utf-8"?>
<sst xmlns="http://schemas.openxmlformats.org/spreadsheetml/2006/main" count="598" uniqueCount="341">
  <si>
    <t>MEDICINSKE NAPRAVE, APARATI IN SISTEMI</t>
  </si>
  <si>
    <t>1.</t>
  </si>
  <si>
    <t>Direktiva Sveta 93/42/EGS (o medicinskih pripomočkih)</t>
  </si>
  <si>
    <t>2.</t>
  </si>
  <si>
    <t xml:space="preserve">SIST EN 60601-1 Medicinska električna oprema -1 -1 del. Splošne varnostne zahteve - </t>
  </si>
  <si>
    <t xml:space="preserve">Spremljevalni standard: Varnostne zahteve za medicinske električne sisteme </t>
  </si>
  <si>
    <t>(IEC 60601-1-1)</t>
  </si>
  <si>
    <t>3.</t>
  </si>
  <si>
    <t xml:space="preserve">SIST EN 60601-10 Medicinska električna oprema -1 -12 del. Splošne zahteve in osnovno </t>
  </si>
  <si>
    <t xml:space="preserve">varnost in bistvene lastnosti - Spremljevalni standard: Zahteve za elektromedicinsko </t>
  </si>
  <si>
    <t xml:space="preserve">opremo in elektromedicinske sisteme namenjene za uporabo v okolju nudenja nujne </t>
  </si>
  <si>
    <t>medicinske pomoči</t>
  </si>
  <si>
    <t>4.</t>
  </si>
  <si>
    <t>SIST EN 60529  Stopnja zaščite, ki jo zagotavlja ohišje (koda IP)</t>
  </si>
  <si>
    <t>5.</t>
  </si>
  <si>
    <t>standardi vezani na posamezno elektromedicinsko opremo ali elektromedicinski sistem</t>
  </si>
  <si>
    <t>Ponudnik mora v stolpec E v osivljena polja navesti  proizvajalca in tip ponujene opreme</t>
  </si>
  <si>
    <t>Cene se vpisujejo v stolpec F. Vrednosti v stolpcu G se avtomatsko izračunajo.</t>
  </si>
  <si>
    <t>zap.št.</t>
  </si>
  <si>
    <t>šifra opreme</t>
  </si>
  <si>
    <t>opis opreme</t>
  </si>
  <si>
    <t>količina/kos</t>
  </si>
  <si>
    <t>proizvajalec, tip</t>
  </si>
  <si>
    <t>cena/enoto EUR brez DDV</t>
  </si>
  <si>
    <t>vrednost brez DDV</t>
  </si>
  <si>
    <t>Opis / zahteve:</t>
  </si>
  <si>
    <t>APARAT:</t>
  </si>
  <si>
    <t>Skupaj</t>
  </si>
  <si>
    <t>DDV 22%</t>
  </si>
  <si>
    <t>SKUPAJ</t>
  </si>
  <si>
    <t>ULTRAZVOČNI APARATI</t>
  </si>
  <si>
    <t>Skladnost s standardi</t>
  </si>
  <si>
    <t>SPLOŠNE ZAHTEVE</t>
  </si>
  <si>
    <t>ponudbi mora biti priložen podroben opis vsebine oziroma predmeta ponudbe:</t>
  </si>
  <si>
    <t>- natančen opis ponujene opreme v skladu s strokovnimi zahtevami naročnika</t>
  </si>
  <si>
    <t xml:space="preserve">- katalogi in/ali tehnično dokumentacijo za ponujeno opremo, iz katere morajo biti </t>
  </si>
  <si>
    <t>jasno razvidne vse strokovno tehnične karakteristike ponujene opreme, ki izhajajo</t>
  </si>
  <si>
    <t>iz naročnikovih strokovnih zahtev</t>
  </si>
  <si>
    <r>
      <t>Ponudnik mora tekom</t>
    </r>
    <r>
      <rPr>
        <b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 xml:space="preserve">postopka ocenjevanja ponudb, na lastne stroške, </t>
    </r>
  </si>
  <si>
    <t xml:space="preserve">na morebitno pisno zahtevo naročnika, le-temu omogočiti demonstracijo ponujene </t>
  </si>
  <si>
    <t xml:space="preserve">opreme v prostorih naročnika v roku največ desetih (10) delovnih dni od prejema </t>
  </si>
  <si>
    <t xml:space="preserve">naročnikove pisne zahteve, na osnovi katere se bo naročnik prepričal, da ponujena </t>
  </si>
  <si>
    <t xml:space="preserve">oprema izpolnjuje opredeljene strokovne zahteve, ki izhajajo iz razpisne </t>
  </si>
  <si>
    <t>dokumentacije</t>
  </si>
  <si>
    <t>Oprema mora biti izdelana iz materialov, ki so odporna za čistilna in razkužilna</t>
  </si>
  <si>
    <t>sredstva, ki se uporabljajo pri medicinskem čiščenju</t>
  </si>
  <si>
    <t>dovoljeno odstopanje od parametrov za ultrazvočne sonde UZ sonde ±%5</t>
  </si>
  <si>
    <t>skladnost s stndardi:</t>
  </si>
  <si>
    <t>SIST EN 60601-1-1, SIST EN 60601-1-2, SIST 60601-2-37 in imeti CE certifikat</t>
  </si>
  <si>
    <t>17.1</t>
  </si>
  <si>
    <t>35.3.1</t>
  </si>
  <si>
    <t>UZ aparat mobilni</t>
  </si>
  <si>
    <t>Prostor: 1x 500.001,500.002</t>
  </si>
  <si>
    <t xml:space="preserve">vrhunski mobilni ultrazvočni aparat </t>
  </si>
  <si>
    <t>APLIKACIJE:</t>
  </si>
  <si>
    <t>1. abdomen</t>
  </si>
  <si>
    <t>2. mehki deli</t>
  </si>
  <si>
    <t>3. muskoloskeletalno</t>
  </si>
  <si>
    <t>4. kontraste preiskave</t>
  </si>
  <si>
    <t>5. punkcije</t>
  </si>
  <si>
    <t xml:space="preserve">- širokopasovni oblikovalec snopa (beamformer), kateri omogoča hkratno obdelavo </t>
  </si>
  <si>
    <t>celotnega frekvenčnega spektra sonde,</t>
  </si>
  <si>
    <t>- globina prikaza do najmanj 20 cm,</t>
  </si>
  <si>
    <t xml:space="preserve">- 4 enakovredni aktivni priključki za sonde (dodatni priključki so potrebni zaradi </t>
  </si>
  <si>
    <t>kasnejšega dokupa sond),</t>
  </si>
  <si>
    <t>- načini prikaza: 2D, M-Mode, barvni Doppler, angio-power Doppler, smerni angio-</t>
  </si>
  <si>
    <t xml:space="preserve">power Doppler, pulzni Doppler, trapezni prikaz, harmonski prikaz z vsemi </t>
  </si>
  <si>
    <t xml:space="preserve">ponujenimi  sondami, pulzni inverzni harmonski prikaz, dvojna slika, hkratni prikaz </t>
  </si>
  <si>
    <t xml:space="preserve">2D in 2D+barvni Doppler, prostoročni 3D prikaz na vseh ponujenih sondah, </t>
  </si>
  <si>
    <t>triplex prikaz (2D+barvni Doppler+PW).</t>
  </si>
  <si>
    <t>- kontrastni prikaz naj omogoča delo s konveksnimi in linearnimi sondami;</t>
  </si>
  <si>
    <t xml:space="preserve">naj omogoča Low, Mid MI način; </t>
  </si>
  <si>
    <t>naj omogoča dualni prikaz kontrastne in fundamentalne slike;</t>
  </si>
  <si>
    <t>možnost posnetka preiskave v dolžini najmanj 3 minut;</t>
  </si>
  <si>
    <t>program za detekcijo in prikaz minimalnih pretokov;</t>
  </si>
  <si>
    <t>- povdarjen prikaz igle pri punkcijah in žilnih pristopih;</t>
  </si>
  <si>
    <t>- slikovni compound (sestavljeni) prikaz;</t>
  </si>
  <si>
    <t xml:space="preserve">- program za dinamično detektiranje na nivoju točk in eliminacijo šuma v 2D </t>
  </si>
  <si>
    <t>ultrazvočni sliki,</t>
  </si>
  <si>
    <t>- optimizacija 2D slike in PW sledi s pritiskom ene tipke;</t>
  </si>
  <si>
    <t>- samodejna kontinuirana optimizacija 2D slike;</t>
  </si>
  <si>
    <t xml:space="preserve">- samodejne Dopplerske meritve in analiza v realnem času s prikazom merilnih točk;                         </t>
  </si>
  <si>
    <t>- uporabniško definirane prednastavitve, najmanj 10 za vsako sondo;</t>
  </si>
  <si>
    <t>- možnost kreiranja in uporabe protokolov za določeni tip preiskave;</t>
  </si>
  <si>
    <t xml:space="preserve">aparat spremlja potek preiskave na zaslonu in samodejno prilagaja komentarje </t>
  </si>
  <si>
    <t>ter načine prikaza;</t>
  </si>
  <si>
    <t xml:space="preserve">- aparat mora omogočati kratkotrajno delo (najmanj 5 sekund) le na baterijski </t>
  </si>
  <si>
    <t>pogon (zaradi npr . kratkotrajnega izpada omrežnega napajanja);</t>
  </si>
  <si>
    <t>- aparat naj zagotavlja hitri zagon (manj kot 30 sek) po premiku na drugo lokacijo,</t>
  </si>
  <si>
    <t>- vgrajen stabilizator omrežne napetosti,</t>
  </si>
  <si>
    <t>- teža aparata do največ 170kg,</t>
  </si>
  <si>
    <t xml:space="preserve">- štiri smerno vrtljiva kolesa s centralno kontrolo, možnost smernega blokiranja </t>
  </si>
  <si>
    <t>dveh koles,</t>
  </si>
  <si>
    <t xml:space="preserve">- najmanj 19 " visokoresolucijski LCD monitor s kotom gledanja najmanj 170º </t>
  </si>
  <si>
    <t xml:space="preserve">v vertikalni in horizontalni smeri, monitor naj bo pozicioniran na premični roki, </t>
  </si>
  <si>
    <t>katera naj omogoča spreminjanje višine, lege in usmerjenosti monitorja,</t>
  </si>
  <si>
    <t>- kontrolna plošča in monitor uporabniško medsebojno neodvisno nastavljiva,</t>
  </si>
  <si>
    <t xml:space="preserve">- nastavitev položaja kontrolne plošče s sukanjem levo-desno (najmanj 90° </t>
  </si>
  <si>
    <t xml:space="preserve">v vsako smer) ter nastavitvijo višine (najmanj 15 cm), brez potrebe po priključitvi </t>
  </si>
  <si>
    <t>v električno omrežje,</t>
  </si>
  <si>
    <t xml:space="preserve">- upravljanje z aparatom preko barvnega dotikalnega zaslona velikosti vsaj 10" </t>
  </si>
  <si>
    <t>- interaktivna osvetlitev gumbov kontrolne plošče,</t>
  </si>
  <si>
    <t xml:space="preserve">- enostaven dostop do meritev s pritiskom na eno tipko (pomembno za hitro </t>
  </si>
  <si>
    <t>izvedbo preiskave) ,</t>
  </si>
  <si>
    <t xml:space="preserve">- odlagalna mesta za sonde in ultrazvočni gel na obeh straneh upravljalnega panela </t>
  </si>
  <si>
    <t>ULTRAZVOČNE SONDE</t>
  </si>
  <si>
    <t>- linearna sonda s frekvenčnim območjem 5-14 MHz, ali širše</t>
  </si>
  <si>
    <t xml:space="preserve">- linearna sonda s frekvenčnim območjem 5-9 MHz, ali širše; širina prikazanega </t>
  </si>
  <si>
    <t>polja najmanj 50mm,</t>
  </si>
  <si>
    <t>- monokristalna konveksna sonda s frekvenčnim območjem 2-5 MHz, ali širše;</t>
  </si>
  <si>
    <t>punkcijski adapter z vsaj 2 kotoma</t>
  </si>
  <si>
    <t>OBDELAVA PODATKOV:</t>
  </si>
  <si>
    <t>- interni HDD najmanj 500GB,</t>
  </si>
  <si>
    <t>- naknadno merjenje na shranjenih posnetkih,</t>
  </si>
  <si>
    <t>- hranjenje dinamičnih in statičnih slik na internem HDD,</t>
  </si>
  <si>
    <t>- neposredo primerjanje slik aktualne in predhodnih preiskav,</t>
  </si>
  <si>
    <t xml:space="preserve">- prenašanje slik in sekvenc, skupaj z Native Data, po DICOM protokolu </t>
  </si>
  <si>
    <t xml:space="preserve">(DICOM print, store, commit, worklist, MPPS) preko mreže, žično in brezžično na </t>
  </si>
  <si>
    <t>vsaj 2 arhivski enoti hkrati,</t>
  </si>
  <si>
    <t>- možnost prenašanja posnetkov v DICOM ali PC obliki na USB/DVD medij,</t>
  </si>
  <si>
    <t>- vgrajena snemalna enota DVD,</t>
  </si>
  <si>
    <t xml:space="preserve">- možnost prenašanja posnetkov v DICOM ali PC obliki, brez podatka o pacientu, </t>
  </si>
  <si>
    <t>na USB/DVD medij,</t>
  </si>
  <si>
    <t>- ČB video tiskalnik,</t>
  </si>
  <si>
    <t>- možnost priključitve barvnega laserskega tiskalnika,</t>
  </si>
  <si>
    <t>- varnostno kriptiranje podatkov na HDD in možnost omejevanja dostopa do</t>
  </si>
  <si>
    <t>podatkov s pomočjo gesel</t>
  </si>
  <si>
    <t>MOŽNOST NADGRADNJE:</t>
  </si>
  <si>
    <t xml:space="preserve">- možnost priključitve monokristalne sektorske sonde ter ustreznega programa </t>
  </si>
  <si>
    <t>za izvedbo kardioloških pregledov,</t>
  </si>
  <si>
    <t xml:space="preserve">- možnost priključitve matrične monokristalne sonde ter ustreznega programa </t>
  </si>
  <si>
    <t xml:space="preserve">- možnost priključitve 3D/4D abdominalne in vaginalne sonde ter ustreznega </t>
  </si>
  <si>
    <t>programa za izvedbo ginekoloških in porodniških pregledov</t>
  </si>
  <si>
    <t>- možnost združenega prikaza (fusion imaging)</t>
  </si>
  <si>
    <t xml:space="preserve">- elastografija </t>
  </si>
  <si>
    <t xml:space="preserve">- programska oprema za kvantifikacijo prisotnosti kontrastnega sredstva in </t>
  </si>
  <si>
    <t>vaskularizacije.</t>
  </si>
  <si>
    <t>17.2</t>
  </si>
  <si>
    <t>35.8.5</t>
  </si>
  <si>
    <t>UZ aparat univerzalni, prenosni</t>
  </si>
  <si>
    <t>Prostor: 1x SNMP</t>
  </si>
  <si>
    <t xml:space="preserve">prenosni univerzalni ultrazvočni aparat </t>
  </si>
  <si>
    <t>1.ehokardiografija odraslih</t>
  </si>
  <si>
    <t>2. žilne aplikacije</t>
  </si>
  <si>
    <t>3. abdominalne aplikacije</t>
  </si>
  <si>
    <t>4. FAST</t>
  </si>
  <si>
    <t>5. pregledi pljuč</t>
  </si>
  <si>
    <t>6. mehka tkiva</t>
  </si>
  <si>
    <t>7. punkcije</t>
  </si>
  <si>
    <t>- širokopasovni oblikovalec snopa (beamformer), kateri omogoča hkratno obdelavo</t>
  </si>
  <si>
    <t>- najmanj 500.000 delovnih kanalov,</t>
  </si>
  <si>
    <t>- najmanj 170 dB dinamičnega območja,</t>
  </si>
  <si>
    <t>- globina prikaza do najmanj 30 cm globine,</t>
  </si>
  <si>
    <t>- 3 enakovredni aktivni priključki za sonde</t>
  </si>
  <si>
    <t>- najmanj 15” visokoresolucijski LCD monitor s širokim kotom gledanja.</t>
  </si>
  <si>
    <t>- teža aparata do največ 8 kg</t>
  </si>
  <si>
    <t xml:space="preserve">- voziček z vgrajenim napajalnikom in tiskalnikom; možnost nastavljanje višine </t>
  </si>
  <si>
    <t xml:space="preserve">vozičkanajmanj 25 cm, naj ima držalo za hitro in varno pričvrstitev aparata in </t>
  </si>
  <si>
    <t xml:space="preserve">držala za odlaganje sond na obeh straneh, štiri smerno vrtljiva kolesa, </t>
  </si>
  <si>
    <t>možnost smernega blokiranja dveh koles,</t>
  </si>
  <si>
    <t xml:space="preserve">- možnost nastavljanja lateralnega ojačanja (LGC) sive slike in barvnega TDI </t>
  </si>
  <si>
    <t>z drsnimi gumbi,</t>
  </si>
  <si>
    <t>- sistem mora delovati na vgrajene baterije ali z omrežnim napajanjem; baterije</t>
  </si>
  <si>
    <t xml:space="preserve"> morajo omogočati najmanj 40 minut nepretrganega delovanja aparata; omogočen</t>
  </si>
  <si>
    <t>mora biti hipni zagon iz mirujočega stanja;</t>
  </si>
  <si>
    <t xml:space="preserve">- samodejno prilagajanje osvetlitve kontrolne plošče v odvisnosti od svetlobe </t>
  </si>
  <si>
    <t>v prostoru. Interaktivna osvetlitev gumbov kontrolne plošče,</t>
  </si>
  <si>
    <t xml:space="preserve">- EKG priključek z elektronskim preklopom med odvodi. Možnost istočasnega </t>
  </si>
  <si>
    <t>prikaza respiracijske krivulje z uporabo istih priključkov. Vhod za EKG signal tudi</t>
  </si>
  <si>
    <t xml:space="preserve">iz eksternih naprav. </t>
  </si>
  <si>
    <t xml:space="preserve">- načini prikaza: 2D, M-Mode, anatomski M-Mode, barvni M-Mode, barvni Doppler, </t>
  </si>
  <si>
    <t xml:space="preserve">pulzni Doppler, CW Doppler, angio-power Doppler, smerni angio-power Doppler, </t>
  </si>
  <si>
    <t xml:space="preserve">trapezni prikaz, tkivni harmonski prikaz na vseh ponujenih sondah, pulzni inverzni </t>
  </si>
  <si>
    <t xml:space="preserve">harmonski prikaz, tkivni Doppler (TDI – barvni, M-Mode, PW), hkratni prikaz 2D in </t>
  </si>
  <si>
    <t xml:space="preserve">2D+barvni Doppler, prostoročni 3D prikaz na vseh ponujenih sondah, </t>
  </si>
  <si>
    <t>triplex prikaz (2D+barvni Doppler+PW);</t>
  </si>
  <si>
    <t>- povdarjen prikaz igle pri punkcijah in žilnih pristopih,</t>
  </si>
  <si>
    <t>- hitrost prikaza (frame rate) do najmanj 750 slik/sekundo,</t>
  </si>
  <si>
    <t>- slikovni sestavljeni (compound) prikaz z najmanj 8 zajetimi slikami v prikazani sliki</t>
  </si>
  <si>
    <t xml:space="preserve">- program za dinamično detektiranje in eliminacijo šuma na nivoju točk v 2D </t>
  </si>
  <si>
    <t xml:space="preserve">- optimizacija 2D slike (ojačanje in TGC) ter PW in CW Doppler sledi (ojačanje, </t>
  </si>
  <si>
    <t>skala in osnovna linija)  s pritiskom ene tipke,</t>
  </si>
  <si>
    <t>- samodejna kontinuirana optimizacija 2D slike,</t>
  </si>
  <si>
    <t xml:space="preserve">- spreminjanje parametrov slike (2D ojačanje, TGC, kompresija, Doppler ojačanje, </t>
  </si>
  <si>
    <t xml:space="preserve">osnovna linija, hitrost preleta, Color ojačanje, ničelna črta itd.) tudi po zamrznitvi </t>
  </si>
  <si>
    <t>(Native data),</t>
  </si>
  <si>
    <t>- write in read zoom</t>
  </si>
  <si>
    <t>- uporabniško definirane prednastavitve za vsako sondo,</t>
  </si>
  <si>
    <t xml:space="preserve">- možnost kreiranja in uporabe protokolov za določeni tip preiskave; aparat </t>
  </si>
  <si>
    <t>spremlja potek preiskave na zaslonu in samodejno prilagaja komentarje ter</t>
  </si>
  <si>
    <t>načine prikaza.</t>
  </si>
  <si>
    <t>- cineloop sekvenca dolžine najmanj 2 minuti,</t>
  </si>
  <si>
    <t>- samodejne Doppler meritve in analiza v realnem času,</t>
  </si>
  <si>
    <t>- enostaven dostop do meritev s pritiskom na eno tipko (pomembno za hitro</t>
  </si>
  <si>
    <t xml:space="preserve">izvedbo preiskave)              </t>
  </si>
  <si>
    <t>ULTRAZVOČNE SONDE:</t>
  </si>
  <si>
    <t xml:space="preserve">- monokristalna sektorska sonda s frekvenčnim območjem 1-5 MHz, ali širše, </t>
  </si>
  <si>
    <t>z najmanj 80 kristali. Vidni kot sonde vsaj 90˚</t>
  </si>
  <si>
    <t xml:space="preserve">- linearna sonda s frekvenčnim območjem 3-12 MHz, ali širše, z najmanj </t>
  </si>
  <si>
    <t>150 kristali</t>
  </si>
  <si>
    <t xml:space="preserve">- monokristalna konveksna sonda s frekvenčnim območjem 1-5 MHz, ali širše, </t>
  </si>
  <si>
    <t>z najmanj 150 kristali. Vidni kot sonde vsaj 110˚</t>
  </si>
  <si>
    <t>- interni HDD najmanj 500GB</t>
  </si>
  <si>
    <t>- hranjenja dinamičnih in statičnih slik na internem HDD</t>
  </si>
  <si>
    <t>- naknadno merjenje na shranjenih posnetkih.</t>
  </si>
  <si>
    <t>- neposredo primerjanje slik aktualne in predhodnih preiskav</t>
  </si>
  <si>
    <t xml:space="preserve">- prenašanja slik in sekvenc skupaj z Native Data,  po DICOM protokolu </t>
  </si>
  <si>
    <t>(DICOM print, store, worklist) preko mreže, žično in brezžično</t>
  </si>
  <si>
    <t>- možnost prenašanja posnetkov v DICOM ali PC obliki na USB/DVD medij.</t>
  </si>
  <si>
    <t>- najmanj 2 USB priključka za izvoz DICOM in PC datotek</t>
  </si>
  <si>
    <t>- vgrajena snemalna enota DVD</t>
  </si>
  <si>
    <t>- ČB video tiskalnik na vozičku</t>
  </si>
  <si>
    <t>- DVI priključek za zunanji monitor; kontrola svetlosti izhodnega signala na aparatu</t>
  </si>
  <si>
    <t xml:space="preserve">- varnostno kriptiranje podatkov na HDD in možnost omejevanja dostopa do </t>
  </si>
  <si>
    <t>podatkov s pomočjo gesel.</t>
  </si>
  <si>
    <t>DODATNE ZAHTEVE:</t>
  </si>
  <si>
    <t>- možnost priključitve matrične monokristalne sonde z več kot 2.000 kristali</t>
  </si>
  <si>
    <t>17.3</t>
  </si>
  <si>
    <t>35.8.6</t>
  </si>
  <si>
    <t>UZ aparat prenosni</t>
  </si>
  <si>
    <t>Prostori:  1x SNMP, 1x IPP</t>
  </si>
  <si>
    <t>Prenosni ultrazvočni aparat za uporabo v ambulanti in na terenu</t>
  </si>
  <si>
    <t>APLIKACIJE za preiskave:</t>
  </si>
  <si>
    <t>- srca</t>
  </si>
  <si>
    <t>- trebuha</t>
  </si>
  <si>
    <t>- ožilja</t>
  </si>
  <si>
    <t>- mehkih delov</t>
  </si>
  <si>
    <t>- mišic</t>
  </si>
  <si>
    <t>- živcev</t>
  </si>
  <si>
    <t>- velikost zaslona vsaj 30 cm s stekleno zaščito in širokim vidnim kotom (vsaj 80 stopinj)</t>
  </si>
  <si>
    <t>- zahtevani prikazi: B (2D), M-mode, barvni Doppler, barvni »power« Doppler, CW, DW</t>
  </si>
  <si>
    <t>- enostavna optimizacija slike z enim gumbom »auto gain«</t>
  </si>
  <si>
    <t>- enostaven in pregleden uporabniški vmesnik</t>
  </si>
  <si>
    <t>- dvojni prikaz slike (dual imaging)</t>
  </si>
  <si>
    <t xml:space="preserve">- zoom na živi in zamrznjeni sliki </t>
  </si>
  <si>
    <t xml:space="preserve">- shranjevanje slik in video posnetkov v notranji spomin in možnost samodejnega </t>
  </si>
  <si>
    <t>shranjevanja na zunanji medij (USB)</t>
  </si>
  <si>
    <t>- možnost nadgradnje za WiFi prenos DICOM podatkov</t>
  </si>
  <si>
    <t>- čas zagona izklopljenega aparata ne sme biti daljši od 25 sekund</t>
  </si>
  <si>
    <t xml:space="preserve">- napajanje preko vgrajena baterije  z avtonomijo vsaj 90 minut </t>
  </si>
  <si>
    <t>- teža aparata z baterijo ne sme presegati 4,5 kg</t>
  </si>
  <si>
    <t>- omogočeno enostavno čiščenje celotne površine aparata (preprečevanje širjenja</t>
  </si>
  <si>
    <t>infekcij) in odpornost tipkovnice na tekočine</t>
  </si>
  <si>
    <t>- aparat mora biti odporen na udarce in padce iz višine vsaj 50 cm</t>
  </si>
  <si>
    <t>- kardiološka (fazna) sonda s frekvenčnim območjem 1-5 MHz</t>
  </si>
  <si>
    <t>- konveksna sonda s frekvenčnim območjem 2-5 MHz</t>
  </si>
  <si>
    <t>- linearna sonda s frekvenčnim območjem 5-10 MHz</t>
  </si>
  <si>
    <t>- sonde morajo biti odporne na udarce in padce iz višine vsaj 50 cm</t>
  </si>
  <si>
    <t>- kabli sond morajo biti dodatno ojačani za zaščito pred fizičnimi poškodbami</t>
  </si>
  <si>
    <t>17.4</t>
  </si>
  <si>
    <t>35.8.6.1</t>
  </si>
  <si>
    <t>UZ aparat prenosni, majhen</t>
  </si>
  <si>
    <t>Prostori: 3x SNMP</t>
  </si>
  <si>
    <t>Majhen prenosni ultrazvočni aparat za delo na terenu</t>
  </si>
  <si>
    <t>APARAT</t>
  </si>
  <si>
    <t>- zaslon občutljiv na dotik velikosti vsaj 15 cm z visoko ločljivostjo</t>
  </si>
  <si>
    <t>- načini prikazi: B (2D), M-mode, barvni Doppler, »Power« Doppler</t>
  </si>
  <si>
    <t>- enostaven in pregleden uporabniški vmesnik primeren za enoročno uporabo</t>
  </si>
  <si>
    <t xml:space="preserve">- integrirani protokoli za preiskave </t>
  </si>
  <si>
    <t>- zoom na živi in zamrznjeni sliki</t>
  </si>
  <si>
    <t>- možnost opravljanja meritev in kalkulacij glede na uporabljeno aplikacijo</t>
  </si>
  <si>
    <t xml:space="preserve">- shranjevanje slik in video posnetkov v notranji spomin in možnost shranjevanja </t>
  </si>
  <si>
    <t>na zunanji medij (USB velikosti vsaj 32GB, primeren za prenos JPEG slik in posnetkov,</t>
  </si>
  <si>
    <t>mora biti priložen v paketu)</t>
  </si>
  <si>
    <t>- možnost pošiljanja slik preko WiFi povezave ali elektronskih sporočil (brez podatkov</t>
  </si>
  <si>
    <t>pacienta)</t>
  </si>
  <si>
    <t>- vgrajena baterija  z avtonomijo vsaj 45 minut, možnost zamenjave baterije,</t>
  </si>
  <si>
    <t>v paketu morajo biti vsaj 3 baterije,</t>
  </si>
  <si>
    <t>- teža aparata z baterijo naj ne presega 800g</t>
  </si>
  <si>
    <t>- torba za prenašanje aparata in zaščitna prevleka z držalom (za obvarovanje pred</t>
  </si>
  <si>
    <t>fizičnimi poškodbami),</t>
  </si>
  <si>
    <t>infekcij)</t>
  </si>
  <si>
    <t xml:space="preserve">- kardiološka (fazna) sonda s frekvenčnim območjem 1-5 MHz, primerna za </t>
  </si>
  <si>
    <t>preiskave trebuha in srca,</t>
  </si>
  <si>
    <t xml:space="preserve">- linearna sonda s frekvenčnim območjem 5 -10 MHz </t>
  </si>
  <si>
    <t>17.5</t>
  </si>
  <si>
    <t>35.8.7</t>
  </si>
  <si>
    <t>UZ aparat univerzalni s transezofagialnim ehom</t>
  </si>
  <si>
    <t>Prostori: 1x 100.037</t>
  </si>
  <si>
    <t>univerzalni ultrazvočni aparat s transezofagialnim ehom</t>
  </si>
  <si>
    <t>PRIKAZI:</t>
  </si>
  <si>
    <t xml:space="preserve">- 2D, pulzni Doppler(PW), kontinuirani doppler(CW), </t>
  </si>
  <si>
    <t>- M-prikaz in barvni M-prikaz, anatomski M-prikaz,</t>
  </si>
  <si>
    <t>- visoko zmogljiv barvni Doppler in barvni angio Doppler (Color in Power Doppler),</t>
  </si>
  <si>
    <t>- pulzni tkivni Doppler,</t>
  </si>
  <si>
    <t>- barvni tkivni Doppler,</t>
  </si>
  <si>
    <t>- trojni (Triplex) prikaz: 2D+PW+CF,</t>
  </si>
  <si>
    <t>- prikaz s harmoniki na vseh ponujenih sondah,</t>
  </si>
  <si>
    <t xml:space="preserve">2. </t>
  </si>
  <si>
    <t xml:space="preserve">- vsaj 17" LCD monitor, </t>
  </si>
  <si>
    <t>- nastavitev upravljalne konzole gor-dol in levo-desno.</t>
  </si>
  <si>
    <t>- zaradi narave dela naj bodo odlagalna mesta za UZ sonde in UZ gel na obeh straneh</t>
  </si>
  <si>
    <t>upravljalne konzole,</t>
  </si>
  <si>
    <t>- penetracija-globina UZ sektorja vsaj do 30 cm.</t>
  </si>
  <si>
    <t>- interaktivna osvetlitev tipk na upravljalni konzoli</t>
  </si>
  <si>
    <t>- zaradi večje fleksibilnosti naj  teža UZ aparata ne presega 70 kg, višina s položenim</t>
  </si>
  <si>
    <t>monitorjem pa naj ne presega 95 cm.</t>
  </si>
  <si>
    <t>- kardiološka UZ sonda z aktivno matriko, ter vsaj 190 kristalnimi elementi:</t>
  </si>
  <si>
    <t xml:space="preserve">  1,5 – 3,5 MHz.</t>
  </si>
  <si>
    <t>- linearna UZ sonda: 5 – 13 MHz</t>
  </si>
  <si>
    <t>- abdominalna UZ sonda: 2 – 6 MHz</t>
  </si>
  <si>
    <t xml:space="preserve">- multiplana transezofagealna UZ sonda: 3 – 7 MHz, s sistemom za čiščenje, </t>
  </si>
  <si>
    <t>sterilizacijo, testiranje in shranjevanje TEE UZ sond.</t>
  </si>
  <si>
    <t>- programska oprema za panoramski prikaz</t>
  </si>
  <si>
    <t>- dinamika osveževanje UZ slike pri delu z barvnim Dopplerjem naj bo vsaj  300Slik/s</t>
  </si>
  <si>
    <t>- vsaj 4 aktivna priključna mesta za UZ sonde, ter dodatno za "slepo" CW UZ sondo,</t>
  </si>
  <si>
    <t xml:space="preserve">- programska oprema za redukcijo šuma v ultrazvočni sliki, brez izgube koristnih </t>
  </si>
  <si>
    <t>informacij</t>
  </si>
  <si>
    <t>- sestavljeni (compound) ultrazvočni prikaz</t>
  </si>
  <si>
    <t>- programska oprema za kardiovaskularne meritve</t>
  </si>
  <si>
    <t>- avtomatična optimizacija 2D UZ slike, kontinuiranega (CW) in pulznega (PW) Dopplerja</t>
  </si>
  <si>
    <t>- avtomatične Dopplerske meritve v živi ali zamrznjeni sliki</t>
  </si>
  <si>
    <t>- EKG modul s priborom</t>
  </si>
  <si>
    <t xml:space="preserve">- kompatibilna povezava UZ aparata z že obstoječim strežnikom, z možnostjo </t>
  </si>
  <si>
    <t>shranjevanja surovih UZ podatkov. Priklic in naknadna obdelava surovih UZ podatkov</t>
  </si>
  <si>
    <t>s strežnika nazaj na UZ aparat</t>
  </si>
  <si>
    <t xml:space="preserve">- modul za brezprekinitveno napajanje, ki prepreči izgubo podatkov ob izpadu el.omrežja, </t>
  </si>
  <si>
    <t>ter omogoča da je aparat v zelo kratkem času pripravljen za delo</t>
  </si>
  <si>
    <t>- vgrajena DVD enota</t>
  </si>
  <si>
    <t xml:space="preserve">- programska oprema za delo s kontrastnimi sredstvi pri pregledih na abdomnu in </t>
  </si>
  <si>
    <t xml:space="preserve">perifernem ožilju </t>
  </si>
  <si>
    <t>- Č/B video tiskalnik.</t>
  </si>
  <si>
    <t xml:space="preserve">- voziček: možnost nastavljanje višine vozička najmanj 25 cm, </t>
  </si>
  <si>
    <t xml:space="preserve">naj ima držalo za hitro in varno pričvrstitev aparata in </t>
  </si>
  <si>
    <t xml:space="preserve">držala za odlaganje sond, štiri smerno vrtljiva kolesa, </t>
  </si>
  <si>
    <t>REKAPITULACIJA</t>
  </si>
  <si>
    <t>SKLOP 2A</t>
  </si>
  <si>
    <t>SKLOP 2B</t>
  </si>
  <si>
    <t>SKLOP 2C</t>
  </si>
  <si>
    <t>SKLOP 2D</t>
  </si>
  <si>
    <t>SKLOP 2E</t>
  </si>
  <si>
    <t>PONUDBENA CENA
BREZ DDV</t>
  </si>
  <si>
    <t>DDV</t>
  </si>
  <si>
    <t>PONUDBENA CENA
 Z DDV</t>
  </si>
  <si>
    <t>sklop</t>
  </si>
  <si>
    <t>naziv sklopa</t>
  </si>
  <si>
    <t>2e</t>
  </si>
  <si>
    <t>ed</t>
  </si>
  <si>
    <t>2c</t>
  </si>
  <si>
    <t>2b</t>
  </si>
  <si>
    <t>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</si>
</sst>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2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Geneva"/>
    </font>
    <font>
      <sz val="8"/>
      <color rgb="FFC00000"/>
      <name val="Arial"/>
      <family val="2"/>
      <charset val="238"/>
    </font>
    <font>
      <sz val="7"/>
      <name val="Arial"/>
      <family val="2"/>
      <charset val="238"/>
    </font>
    <font>
      <b/>
      <sz val="7"/>
      <name val="Arial"/>
      <family val="2"/>
      <charset val="238"/>
    </font>
    <font>
      <b/>
      <sz val="7"/>
      <color rgb="FFC00000"/>
      <name val="Arial"/>
      <family val="2"/>
      <charset val="238"/>
    </font>
    <font>
      <sz val="11"/>
      <color indexed="8"/>
      <name val="Calibri"/>
      <family val="2"/>
      <charset val="238"/>
    </font>
    <font>
      <i/>
      <sz val="8"/>
      <name val="Arial"/>
      <family val="2"/>
      <charset val="238"/>
    </font>
    <font>
      <b/>
      <sz val="9"/>
      <name val="Arial"/>
      <family val="2"/>
      <charset val="238"/>
    </font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/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7" fillId="0" borderId="0"/>
    <xf numFmtId="0" fontId="12" fillId="0" borderId="0"/>
    <xf numFmtId="0" fontId="15" fillId="0" borderId="0"/>
    <xf numFmtId="0" fontId="12" fillId="0" borderId="0"/>
    <xf numFmtId="44" fontId="16" fillId="0" borderId="0" applyFont="0" applyFill="0" applyBorder="0" applyAlignment="0" applyProtection="0"/>
  </cellStyleXfs>
  <cellXfs count="126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3" fillId="0" borderId="0" xfId="0" quotePrefix="1" applyFont="1"/>
    <xf numFmtId="0" fontId="3" fillId="3" borderId="0" xfId="0" applyFont="1" applyFill="1"/>
    <xf numFmtId="0" fontId="5" fillId="0" borderId="0" xfId="0" quotePrefix="1" applyFont="1" applyAlignment="1">
      <alignment horizontal="right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left"/>
    </xf>
    <xf numFmtId="0" fontId="8" fillId="0" borderId="0" xfId="1" quotePrefix="1" applyFont="1" applyFill="1" applyBorder="1" applyAlignment="1" applyProtection="1">
      <alignment horizontal="left"/>
      <protection locked="0"/>
    </xf>
    <xf numFmtId="0" fontId="6" fillId="0" borderId="0" xfId="1" applyFont="1" applyFill="1" applyBorder="1" applyAlignment="1" applyProtection="1">
      <protection locked="0"/>
    </xf>
    <xf numFmtId="0" fontId="9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4" fontId="10" fillId="0" borderId="2" xfId="0" applyNumberFormat="1" applyFont="1" applyBorder="1" applyAlignment="1">
      <alignment horizontal="center" vertical="center" wrapText="1"/>
    </xf>
    <xf numFmtId="4" fontId="10" fillId="0" borderId="2" xfId="2" applyNumberFormat="1" applyFont="1" applyFill="1" applyBorder="1" applyAlignment="1" applyProtection="1">
      <alignment horizontal="center" vertical="center" wrapText="1"/>
    </xf>
    <xf numFmtId="3" fontId="4" fillId="0" borderId="3" xfId="0" quotePrefix="1" applyNumberFormat="1" applyFont="1" applyFill="1" applyBorder="1" applyAlignment="1">
      <alignment horizontal="left"/>
    </xf>
    <xf numFmtId="1" fontId="4" fillId="0" borderId="3" xfId="0" quotePrefix="1" applyNumberFormat="1" applyFont="1" applyFill="1" applyBorder="1" applyAlignment="1" applyProtection="1">
      <alignment horizontal="left"/>
      <protection locked="0"/>
    </xf>
    <xf numFmtId="0" fontId="4" fillId="4" borderId="3" xfId="0" applyFont="1" applyFill="1" applyBorder="1"/>
    <xf numFmtId="4" fontId="6" fillId="5" borderId="3" xfId="0" applyNumberFormat="1" applyFont="1" applyFill="1" applyBorder="1"/>
    <xf numFmtId="4" fontId="4" fillId="0" borderId="3" xfId="0" applyNumberFormat="1" applyFont="1" applyBorder="1"/>
    <xf numFmtId="3" fontId="6" fillId="0" borderId="1" xfId="0" applyNumberFormat="1" applyFont="1" applyFill="1" applyBorder="1" applyAlignment="1">
      <alignment horizontal="left"/>
    </xf>
    <xf numFmtId="1" fontId="6" fillId="0" borderId="1" xfId="0" quotePrefix="1" applyNumberFormat="1" applyFont="1" applyFill="1" applyBorder="1" applyAlignment="1" applyProtection="1">
      <alignment horizontal="left"/>
      <protection locked="0"/>
    </xf>
    <xf numFmtId="1" fontId="4" fillId="0" borderId="1" xfId="0" applyNumberFormat="1" applyFont="1" applyFill="1" applyBorder="1" applyAlignment="1"/>
    <xf numFmtId="0" fontId="6" fillId="0" borderId="1" xfId="0" applyFont="1" applyBorder="1"/>
    <xf numFmtId="4" fontId="6" fillId="0" borderId="1" xfId="0" applyNumberFormat="1" applyFont="1" applyBorder="1"/>
    <xf numFmtId="4" fontId="4" fillId="0" borderId="1" xfId="0" applyNumberFormat="1" applyFont="1" applyBorder="1"/>
    <xf numFmtId="0" fontId="13" fillId="0" borderId="1" xfId="0" applyFont="1" applyBorder="1" applyAlignment="1"/>
    <xf numFmtId="0" fontId="6" fillId="0" borderId="1" xfId="0" quotePrefix="1" applyFont="1" applyBorder="1" applyAlignment="1"/>
    <xf numFmtId="0" fontId="6" fillId="0" borderId="1" xfId="0" applyFont="1" applyBorder="1" applyAlignment="1"/>
    <xf numFmtId="1" fontId="6" fillId="0" borderId="1" xfId="0" quotePrefix="1" applyNumberFormat="1" applyFont="1" applyFill="1" applyBorder="1" applyAlignment="1" applyProtection="1">
      <alignment horizontal="right"/>
      <protection locked="0"/>
    </xf>
    <xf numFmtId="3" fontId="6" fillId="0" borderId="4" xfId="0" applyNumberFormat="1" applyFont="1" applyFill="1" applyBorder="1" applyAlignment="1">
      <alignment horizontal="left"/>
    </xf>
    <xf numFmtId="3" fontId="6" fillId="0" borderId="5" xfId="0" applyNumberFormat="1" applyFont="1" applyFill="1" applyBorder="1" applyAlignment="1">
      <alignment horizontal="left"/>
    </xf>
    <xf numFmtId="1" fontId="6" fillId="0" borderId="5" xfId="0" quotePrefix="1" applyNumberFormat="1" applyFont="1" applyFill="1" applyBorder="1" applyAlignment="1"/>
    <xf numFmtId="0" fontId="14" fillId="0" borderId="5" xfId="0" applyFont="1" applyFill="1" applyBorder="1" applyAlignment="1">
      <alignment vertical="center"/>
    </xf>
    <xf numFmtId="0" fontId="4" fillId="0" borderId="5" xfId="0" applyFont="1" applyFill="1" applyBorder="1" applyAlignment="1"/>
    <xf numFmtId="0" fontId="6" fillId="0" borderId="5" xfId="0" applyFont="1" applyFill="1" applyBorder="1"/>
    <xf numFmtId="4" fontId="6" fillId="0" borderId="5" xfId="0" applyNumberFormat="1" applyFont="1" applyFill="1" applyBorder="1"/>
    <xf numFmtId="4" fontId="4" fillId="0" borderId="5" xfId="0" applyNumberFormat="1" applyFont="1" applyFill="1" applyBorder="1"/>
    <xf numFmtId="1" fontId="6" fillId="0" borderId="4" xfId="0" quotePrefix="1" applyNumberFormat="1" applyFont="1" applyFill="1" applyBorder="1" applyAlignment="1"/>
    <xf numFmtId="0" fontId="6" fillId="0" borderId="4" xfId="0" applyFont="1" applyFill="1" applyBorder="1" applyAlignment="1">
      <alignment vertical="center"/>
    </xf>
    <xf numFmtId="0" fontId="4" fillId="0" borderId="4" xfId="0" applyFont="1" applyFill="1" applyBorder="1" applyAlignment="1"/>
    <xf numFmtId="0" fontId="6" fillId="0" borderId="4" xfId="0" applyFont="1" applyFill="1" applyBorder="1"/>
    <xf numFmtId="4" fontId="6" fillId="0" borderId="4" xfId="0" applyNumberFormat="1" applyFont="1" applyFill="1" applyBorder="1"/>
    <xf numFmtId="4" fontId="4" fillId="0" borderId="4" xfId="0" applyNumberFormat="1" applyFont="1" applyFill="1" applyBorder="1"/>
    <xf numFmtId="3" fontId="6" fillId="0" borderId="6" xfId="0" applyNumberFormat="1" applyFont="1" applyFill="1" applyBorder="1" applyAlignment="1">
      <alignment horizontal="left"/>
    </xf>
    <xf numFmtId="1" fontId="6" fillId="0" borderId="6" xfId="0" quotePrefix="1" applyNumberFormat="1" applyFont="1" applyFill="1" applyBorder="1" applyAlignment="1"/>
    <xf numFmtId="0" fontId="14" fillId="0" borderId="6" xfId="0" applyFont="1" applyFill="1" applyBorder="1" applyAlignment="1">
      <alignment vertical="center"/>
    </xf>
    <xf numFmtId="0" fontId="4" fillId="0" borderId="6" xfId="0" applyFont="1" applyFill="1" applyBorder="1" applyAlignment="1"/>
    <xf numFmtId="0" fontId="6" fillId="0" borderId="6" xfId="0" applyFont="1" applyFill="1" applyBorder="1"/>
    <xf numFmtId="4" fontId="6" fillId="0" borderId="6" xfId="0" applyNumberFormat="1" applyFont="1" applyFill="1" applyBorder="1"/>
    <xf numFmtId="4" fontId="14" fillId="0" borderId="6" xfId="0" applyNumberFormat="1" applyFont="1" applyFill="1" applyBorder="1"/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Fill="1" applyBorder="1"/>
    <xf numFmtId="3" fontId="4" fillId="0" borderId="5" xfId="0" quotePrefix="1" applyNumberFormat="1" applyFont="1" applyFill="1" applyBorder="1" applyAlignment="1">
      <alignment horizontal="left" wrapText="1"/>
    </xf>
    <xf numFmtId="1" fontId="6" fillId="0" borderId="5" xfId="3" quotePrefix="1" applyNumberFormat="1" applyFont="1" applyFill="1" applyBorder="1"/>
    <xf numFmtId="0" fontId="4" fillId="3" borderId="5" xfId="3" applyFont="1" applyFill="1" applyBorder="1"/>
    <xf numFmtId="1" fontId="4" fillId="0" borderId="5" xfId="3" applyNumberFormat="1" applyFont="1" applyFill="1" applyBorder="1"/>
    <xf numFmtId="0" fontId="6" fillId="0" borderId="5" xfId="0" applyFont="1" applyBorder="1"/>
    <xf numFmtId="4" fontId="6" fillId="0" borderId="5" xfId="0" applyNumberFormat="1" applyFont="1" applyBorder="1"/>
    <xf numFmtId="4" fontId="4" fillId="0" borderId="5" xfId="0" applyNumberFormat="1" applyFont="1" applyBorder="1"/>
    <xf numFmtId="3" fontId="6" fillId="0" borderId="1" xfId="0" quotePrefix="1" applyNumberFormat="1" applyFont="1" applyFill="1" applyBorder="1" applyAlignment="1">
      <alignment horizontal="left" wrapText="1"/>
    </xf>
    <xf numFmtId="1" fontId="6" fillId="0" borderId="1" xfId="3" quotePrefix="1" applyNumberFormat="1" applyFont="1" applyFill="1" applyBorder="1"/>
    <xf numFmtId="0" fontId="6" fillId="0" borderId="1" xfId="3" applyFont="1" applyFill="1" applyBorder="1"/>
    <xf numFmtId="1" fontId="4" fillId="0" borderId="1" xfId="3" applyNumberFormat="1" applyFont="1" applyFill="1" applyBorder="1"/>
    <xf numFmtId="1" fontId="6" fillId="0" borderId="1" xfId="3" quotePrefix="1" applyNumberFormat="1" applyFont="1" applyFill="1" applyBorder="1" applyAlignment="1">
      <alignment horizontal="right"/>
    </xf>
    <xf numFmtId="0" fontId="6" fillId="0" borderId="1" xfId="0" applyFont="1" applyFill="1" applyBorder="1"/>
    <xf numFmtId="4" fontId="6" fillId="0" borderId="1" xfId="0" applyNumberFormat="1" applyFont="1" applyFill="1" applyBorder="1"/>
    <xf numFmtId="4" fontId="4" fillId="0" borderId="1" xfId="0" applyNumberFormat="1" applyFont="1" applyFill="1" applyBorder="1"/>
    <xf numFmtId="0" fontId="6" fillId="0" borderId="1" xfId="0" applyNumberFormat="1" applyFont="1" applyBorder="1" applyAlignment="1"/>
    <xf numFmtId="0" fontId="6" fillId="0" borderId="1" xfId="4" quotePrefix="1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4" fillId="0" borderId="3" xfId="0" applyFont="1" applyFill="1" applyBorder="1"/>
    <xf numFmtId="1" fontId="4" fillId="0" borderId="3" xfId="0" applyNumberFormat="1" applyFont="1" applyFill="1" applyBorder="1"/>
    <xf numFmtId="3" fontId="6" fillId="0" borderId="5" xfId="0" quotePrefix="1" applyNumberFormat="1" applyFont="1" applyFill="1" applyBorder="1" applyAlignment="1">
      <alignment horizontal="left"/>
    </xf>
    <xf numFmtId="1" fontId="6" fillId="0" borderId="5" xfId="0" quotePrefix="1" applyNumberFormat="1" applyFont="1" applyFill="1" applyBorder="1" applyAlignment="1" applyProtection="1">
      <alignment horizontal="left"/>
      <protection locked="0"/>
    </xf>
    <xf numFmtId="0" fontId="9" fillId="0" borderId="5" xfId="0" applyFont="1" applyFill="1" applyBorder="1"/>
    <xf numFmtId="1" fontId="4" fillId="0" borderId="5" xfId="0" applyNumberFormat="1" applyFont="1" applyFill="1" applyBorder="1"/>
    <xf numFmtId="3" fontId="6" fillId="0" borderId="1" xfId="0" quotePrefix="1" applyNumberFormat="1" applyFont="1" applyFill="1" applyBorder="1" applyAlignment="1">
      <alignment horizontal="left"/>
    </xf>
    <xf numFmtId="1" fontId="4" fillId="0" borderId="1" xfId="0" applyNumberFormat="1" applyFont="1" applyFill="1" applyBorder="1"/>
    <xf numFmtId="0" fontId="13" fillId="0" borderId="1" xfId="0" applyFont="1" applyBorder="1" applyAlignment="1">
      <alignment horizontal="justify"/>
    </xf>
    <xf numFmtId="0" fontId="6" fillId="0" borderId="1" xfId="0" applyFont="1" applyBorder="1" applyAlignment="1">
      <alignment horizontal="justify"/>
    </xf>
    <xf numFmtId="0" fontId="6" fillId="0" borderId="1" xfId="0" quotePrefix="1" applyFont="1" applyBorder="1" applyAlignment="1">
      <alignment horizontal="justify"/>
    </xf>
    <xf numFmtId="0" fontId="6" fillId="0" borderId="1" xfId="0" applyNumberFormat="1" applyFont="1" applyBorder="1" applyAlignment="1">
      <alignment horizontal="justify"/>
    </xf>
    <xf numFmtId="1" fontId="4" fillId="0" borderId="3" xfId="0" quotePrefix="1" applyNumberFormat="1" applyFont="1" applyFill="1" applyBorder="1"/>
    <xf numFmtId="1" fontId="6" fillId="0" borderId="5" xfId="0" quotePrefix="1" applyNumberFormat="1" applyFont="1" applyFill="1" applyBorder="1"/>
    <xf numFmtId="1" fontId="6" fillId="0" borderId="1" xfId="0" quotePrefix="1" applyNumberFormat="1" applyFont="1" applyFill="1" applyBorder="1"/>
    <xf numFmtId="1" fontId="6" fillId="0" borderId="1" xfId="0" quotePrefix="1" applyNumberFormat="1" applyFont="1" applyFill="1" applyBorder="1" applyAlignment="1">
      <alignment horizontal="right"/>
    </xf>
    <xf numFmtId="1" fontId="6" fillId="0" borderId="1" xfId="0" applyNumberFormat="1" applyFont="1" applyFill="1" applyBorder="1" applyAlignment="1">
      <alignment horizontal="right"/>
    </xf>
    <xf numFmtId="4" fontId="6" fillId="0" borderId="1" xfId="0" applyNumberFormat="1" applyFont="1" applyBorder="1" applyAlignment="1"/>
    <xf numFmtId="4" fontId="4" fillId="0" borderId="1" xfId="0" applyNumberFormat="1" applyFont="1" applyBorder="1" applyAlignment="1"/>
    <xf numFmtId="0" fontId="6" fillId="0" borderId="1" xfId="0" quotePrefix="1" applyFont="1" applyFill="1" applyBorder="1" applyAlignment="1">
      <alignment horizontal="justify"/>
    </xf>
    <xf numFmtId="1" fontId="6" fillId="0" borderId="4" xfId="0" quotePrefix="1" applyNumberFormat="1" applyFont="1" applyFill="1" applyBorder="1"/>
    <xf numFmtId="2" fontId="4" fillId="0" borderId="3" xfId="0" quotePrefix="1" applyNumberFormat="1" applyFont="1" applyFill="1" applyBorder="1"/>
    <xf numFmtId="4" fontId="4" fillId="5" borderId="3" xfId="0" applyNumberFormat="1" applyFont="1" applyFill="1" applyBorder="1"/>
    <xf numFmtId="0" fontId="13" fillId="0" borderId="1" xfId="0" applyFont="1" applyBorder="1" applyAlignment="1">
      <alignment horizontal="left"/>
    </xf>
    <xf numFmtId="0" fontId="6" fillId="0" borderId="1" xfId="0" quotePrefix="1" applyFont="1" applyBorder="1" applyAlignment="1">
      <alignment horizontal="left"/>
    </xf>
    <xf numFmtId="0" fontId="13" fillId="0" borderId="1" xfId="4" applyFont="1" applyBorder="1" applyAlignment="1">
      <alignment horizontal="left" wrapText="1"/>
    </xf>
    <xf numFmtId="0" fontId="6" fillId="0" borderId="1" xfId="4" quotePrefix="1" applyFont="1" applyBorder="1" applyAlignment="1">
      <alignment horizontal="left"/>
    </xf>
    <xf numFmtId="1" fontId="13" fillId="0" borderId="1" xfId="0" applyNumberFormat="1" applyFont="1" applyFill="1" applyBorder="1" applyAlignment="1" applyProtection="1">
      <alignment horizontal="left"/>
      <protection locked="0"/>
    </xf>
    <xf numFmtId="0" fontId="6" fillId="0" borderId="1" xfId="4" applyFont="1" applyBorder="1" applyAlignment="1">
      <alignment horizontal="left" wrapText="1"/>
    </xf>
    <xf numFmtId="0" fontId="6" fillId="0" borderId="1" xfId="4" quotePrefix="1" applyFont="1" applyBorder="1" applyAlignment="1">
      <alignment horizontal="justify"/>
    </xf>
    <xf numFmtId="0" fontId="1" fillId="0" borderId="0" xfId="0" applyFont="1" applyFill="1"/>
    <xf numFmtId="0" fontId="6" fillId="0" borderId="1" xfId="0" applyFont="1" applyFill="1" applyBorder="1" applyAlignment="1">
      <alignment horizontal="justify"/>
    </xf>
    <xf numFmtId="0" fontId="17" fillId="0" borderId="0" xfId="0" applyFont="1" applyBorder="1"/>
    <xf numFmtId="0" fontId="19" fillId="0" borderId="0" xfId="0" applyFont="1" applyBorder="1"/>
    <xf numFmtId="0" fontId="20" fillId="0" borderId="0" xfId="0" applyFont="1" applyBorder="1" applyAlignment="1">
      <alignment horizontal="center"/>
    </xf>
    <xf numFmtId="44" fontId="17" fillId="0" borderId="2" xfId="5" applyFont="1" applyBorder="1"/>
    <xf numFmtId="0" fontId="17" fillId="0" borderId="7" xfId="0" applyFont="1" applyBorder="1"/>
    <xf numFmtId="44" fontId="17" fillId="0" borderId="8" xfId="5" applyFont="1" applyBorder="1"/>
    <xf numFmtId="0" fontId="17" fillId="0" borderId="9" xfId="0" applyFont="1" applyBorder="1"/>
    <xf numFmtId="44" fontId="17" fillId="0" borderId="10" xfId="5" applyFont="1" applyBorder="1"/>
    <xf numFmtId="44" fontId="17" fillId="0" borderId="11" xfId="5" applyFont="1" applyBorder="1"/>
    <xf numFmtId="44" fontId="17" fillId="0" borderId="12" xfId="5" applyFont="1" applyBorder="1"/>
    <xf numFmtId="44" fontId="17" fillId="0" borderId="13" xfId="5" applyFont="1" applyBorder="1"/>
    <xf numFmtId="44" fontId="17" fillId="0" borderId="15" xfId="5" applyFont="1" applyBorder="1"/>
    <xf numFmtId="44" fontId="17" fillId="0" borderId="14" xfId="5" applyFont="1" applyBorder="1"/>
    <xf numFmtId="44" fontId="17" fillId="0" borderId="16" xfId="5" applyFont="1" applyBorder="1"/>
    <xf numFmtId="0" fontId="18" fillId="0" borderId="8" xfId="0" applyFont="1" applyFill="1" applyBorder="1"/>
    <xf numFmtId="0" fontId="18" fillId="0" borderId="11" xfId="0" applyFont="1" applyFill="1" applyBorder="1"/>
    <xf numFmtId="0" fontId="19" fillId="0" borderId="17" xfId="0" applyFont="1" applyBorder="1"/>
    <xf numFmtId="0" fontId="19" fillId="0" borderId="18" xfId="0" applyFont="1" applyBorder="1"/>
    <xf numFmtId="0" fontId="19" fillId="0" borderId="18" xfId="0" applyFont="1" applyBorder="1" applyAlignment="1">
      <alignment wrapText="1"/>
    </xf>
    <xf numFmtId="0" fontId="19" fillId="0" borderId="19" xfId="0" applyFont="1" applyBorder="1" applyAlignment="1">
      <alignment wrapText="1"/>
    </xf>
    <xf numFmtId="0" fontId="20" fillId="0" borderId="0" xfId="0" applyFont="1" applyBorder="1" applyAlignment="1">
      <alignment horizontal="center"/>
    </xf>
  </cellXfs>
  <cellStyles count="6">
    <cellStyle name="Navadno" xfId="0" builtinId="0"/>
    <cellStyle name="Navadno 3" xfId="1"/>
    <cellStyle name="Navadno 4" xfId="3"/>
    <cellStyle name="Navadno_List1" xfId="4"/>
    <cellStyle name="Navadno_SKLOP 5 Splošna Med Oprema-KONČNI" xfId="2"/>
    <cellStyle name="Valuta" xfId="5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B10" sqref="B10"/>
    </sheetView>
  </sheetViews>
  <sheetFormatPr defaultRowHeight="15"/>
  <cols>
    <col min="1" max="1" width="15.5703125" style="105" bestFit="1" customWidth="1"/>
    <col min="2" max="2" width="54.28515625" style="105" bestFit="1" customWidth="1"/>
    <col min="3" max="7" width="23.42578125" style="105" customWidth="1"/>
    <col min="8" max="16384" width="9.140625" style="105"/>
  </cols>
  <sheetData>
    <row r="1" spans="1:5" ht="18">
      <c r="A1" s="125" t="s">
        <v>325</v>
      </c>
      <c r="B1" s="125"/>
      <c r="C1" s="125"/>
      <c r="D1" s="125"/>
      <c r="E1" s="125"/>
    </row>
    <row r="2" spans="1:5" ht="18.75" thickBot="1">
      <c r="A2" s="107"/>
      <c r="B2" s="107"/>
      <c r="C2" s="107"/>
      <c r="D2" s="107"/>
      <c r="E2" s="107"/>
    </row>
    <row r="3" spans="1:5" s="106" customFormat="1" ht="48" thickBot="1">
      <c r="A3" s="121" t="s">
        <v>334</v>
      </c>
      <c r="B3" s="122" t="s">
        <v>335</v>
      </c>
      <c r="C3" s="123" t="s">
        <v>331</v>
      </c>
      <c r="D3" s="122" t="s">
        <v>332</v>
      </c>
      <c r="E3" s="124" t="s">
        <v>333</v>
      </c>
    </row>
    <row r="4" spans="1:5" ht="15.75">
      <c r="A4" s="109" t="s">
        <v>326</v>
      </c>
      <c r="B4" s="119" t="s">
        <v>51</v>
      </c>
      <c r="C4" s="116">
        <f>'SKLOP 2a- UZ_mobilni'!G128</f>
        <v>0</v>
      </c>
      <c r="D4" s="117">
        <f>C4*0.22</f>
        <v>0</v>
      </c>
      <c r="E4" s="118">
        <f>D4+C4</f>
        <v>0</v>
      </c>
    </row>
    <row r="5" spans="1:5" ht="15.75">
      <c r="A5" s="109" t="s">
        <v>327</v>
      </c>
      <c r="B5" s="119" t="s">
        <v>139</v>
      </c>
      <c r="C5" s="114">
        <f>'Sklop 2b - UZ_univerzalni'!G123</f>
        <v>0</v>
      </c>
      <c r="D5" s="108">
        <f t="shared" ref="D5:D8" si="0">C5*0.22</f>
        <v>0</v>
      </c>
      <c r="E5" s="110">
        <f t="shared" ref="E5:E8" si="1">D5+C5</f>
        <v>0</v>
      </c>
    </row>
    <row r="6" spans="1:5" ht="15.75">
      <c r="A6" s="109" t="s">
        <v>328</v>
      </c>
      <c r="B6" s="119" t="s">
        <v>219</v>
      </c>
      <c r="C6" s="114">
        <f>'Sklop 2d_UZ prenosen majhen'!G73</f>
        <v>0</v>
      </c>
      <c r="D6" s="108">
        <f t="shared" si="0"/>
        <v>0</v>
      </c>
      <c r="E6" s="110">
        <f t="shared" si="1"/>
        <v>0</v>
      </c>
    </row>
    <row r="7" spans="1:5" ht="15.75">
      <c r="A7" s="109" t="s">
        <v>329</v>
      </c>
      <c r="B7" s="119" t="s">
        <v>251</v>
      </c>
      <c r="C7" s="114">
        <f>'Sklop 2d_UZ prenosen majhen'!G73</f>
        <v>0</v>
      </c>
      <c r="D7" s="108">
        <f t="shared" si="0"/>
        <v>0</v>
      </c>
      <c r="E7" s="110">
        <f t="shared" si="1"/>
        <v>0</v>
      </c>
    </row>
    <row r="8" spans="1:5" ht="16.5" thickBot="1">
      <c r="A8" s="111" t="s">
        <v>330</v>
      </c>
      <c r="B8" s="120" t="s">
        <v>277</v>
      </c>
      <c r="C8" s="115">
        <f>'Sklop 2e_UZ univer. s trans. eh'!G87</f>
        <v>0</v>
      </c>
      <c r="D8" s="112">
        <f t="shared" si="0"/>
        <v>0</v>
      </c>
      <c r="E8" s="113">
        <f t="shared" si="1"/>
        <v>0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1"/>
  <sheetViews>
    <sheetView workbookViewId="0">
      <selection activeCell="A22" sqref="A22"/>
    </sheetView>
  </sheetViews>
  <sheetFormatPr defaultRowHeight="12.75"/>
  <cols>
    <col min="1" max="1" width="4.85546875" style="1" customWidth="1"/>
    <col min="2" max="2" width="9.28515625" style="1" customWidth="1"/>
    <col min="3" max="3" width="61.5703125" style="1" customWidth="1"/>
    <col min="4" max="4" width="6.5703125" style="1" customWidth="1"/>
    <col min="5" max="5" width="45.7109375" style="1" customWidth="1"/>
    <col min="6" max="7" width="11.7109375" style="1" customWidth="1"/>
    <col min="8" max="16384" width="9.140625" style="1"/>
  </cols>
  <sheetData>
    <row r="1" spans="1:3">
      <c r="C1" s="2" t="s">
        <v>0</v>
      </c>
    </row>
    <row r="2" spans="1:3">
      <c r="A2" s="3" t="s">
        <v>340</v>
      </c>
      <c r="C2" s="4" t="s">
        <v>30</v>
      </c>
    </row>
    <row r="4" spans="1:3">
      <c r="C4" s="53" t="s">
        <v>31</v>
      </c>
    </row>
    <row r="5" spans="1:3">
      <c r="B5" s="5" t="s">
        <v>1</v>
      </c>
      <c r="C5" s="6" t="s">
        <v>2</v>
      </c>
    </row>
    <row r="6" spans="1:3">
      <c r="B6" s="5" t="s">
        <v>3</v>
      </c>
      <c r="C6" s="6" t="s">
        <v>4</v>
      </c>
    </row>
    <row r="7" spans="1:3">
      <c r="C7" s="6" t="s">
        <v>5</v>
      </c>
    </row>
    <row r="8" spans="1:3">
      <c r="C8" s="6" t="s">
        <v>6</v>
      </c>
    </row>
    <row r="9" spans="1:3">
      <c r="B9" s="5" t="s">
        <v>7</v>
      </c>
      <c r="C9" s="6" t="s">
        <v>8</v>
      </c>
    </row>
    <row r="10" spans="1:3">
      <c r="B10" s="5"/>
      <c r="C10" s="7" t="s">
        <v>9</v>
      </c>
    </row>
    <row r="11" spans="1:3">
      <c r="C11" s="6" t="s">
        <v>10</v>
      </c>
    </row>
    <row r="12" spans="1:3">
      <c r="C12" s="54" t="s">
        <v>11</v>
      </c>
    </row>
    <row r="13" spans="1:3">
      <c r="B13" s="5" t="s">
        <v>12</v>
      </c>
      <c r="C13" s="54" t="s">
        <v>13</v>
      </c>
    </row>
    <row r="14" spans="1:3">
      <c r="B14" s="5" t="s">
        <v>14</v>
      </c>
      <c r="C14" s="6" t="s">
        <v>15</v>
      </c>
    </row>
    <row r="16" spans="1:3">
      <c r="C16" s="8" t="s">
        <v>16</v>
      </c>
    </row>
    <row r="17" spans="1:7">
      <c r="C17" s="6"/>
    </row>
    <row r="18" spans="1:7">
      <c r="C18" s="9" t="s">
        <v>17</v>
      </c>
    </row>
    <row r="20" spans="1:7" ht="18" customHeight="1">
      <c r="A20" s="10" t="s">
        <v>18</v>
      </c>
      <c r="B20" s="11" t="s">
        <v>19</v>
      </c>
      <c r="C20" s="12" t="s">
        <v>20</v>
      </c>
      <c r="D20" s="13" t="s">
        <v>21</v>
      </c>
      <c r="E20" s="14" t="s">
        <v>22</v>
      </c>
      <c r="F20" s="15" t="s">
        <v>23</v>
      </c>
      <c r="G20" s="16" t="s">
        <v>24</v>
      </c>
    </row>
    <row r="21" spans="1:7">
      <c r="A21" s="55">
        <v>2</v>
      </c>
      <c r="B21" s="56"/>
      <c r="C21" s="57" t="s">
        <v>30</v>
      </c>
      <c r="D21" s="58"/>
      <c r="E21" s="59"/>
      <c r="F21" s="60"/>
      <c r="G21" s="61"/>
    </row>
    <row r="22" spans="1:7">
      <c r="A22" s="62"/>
      <c r="B22" s="63"/>
      <c r="C22" s="64" t="s">
        <v>32</v>
      </c>
      <c r="D22" s="65"/>
      <c r="E22" s="25"/>
      <c r="F22" s="26"/>
      <c r="G22" s="27"/>
    </row>
    <row r="23" spans="1:7">
      <c r="A23" s="62"/>
      <c r="B23" s="66" t="s">
        <v>1</v>
      </c>
      <c r="C23" s="30" t="s">
        <v>33</v>
      </c>
      <c r="D23" s="65"/>
      <c r="E23" s="67"/>
      <c r="F23" s="68"/>
      <c r="G23" s="69"/>
    </row>
    <row r="24" spans="1:7">
      <c r="A24" s="62"/>
      <c r="B24" s="66"/>
      <c r="C24" s="29" t="s">
        <v>34</v>
      </c>
      <c r="D24" s="65"/>
      <c r="E24" s="67"/>
      <c r="F24" s="68"/>
      <c r="G24" s="69"/>
    </row>
    <row r="25" spans="1:7">
      <c r="A25" s="62"/>
      <c r="B25" s="66"/>
      <c r="C25" s="29" t="s">
        <v>35</v>
      </c>
      <c r="D25" s="65"/>
      <c r="E25" s="67"/>
      <c r="F25" s="68"/>
      <c r="G25" s="69"/>
    </row>
    <row r="26" spans="1:7">
      <c r="A26" s="62"/>
      <c r="B26" s="66"/>
      <c r="C26" s="29" t="s">
        <v>36</v>
      </c>
      <c r="D26" s="65"/>
      <c r="E26" s="67"/>
      <c r="F26" s="68"/>
      <c r="G26" s="69"/>
    </row>
    <row r="27" spans="1:7">
      <c r="A27" s="62"/>
      <c r="B27" s="66"/>
      <c r="C27" s="30" t="s">
        <v>37</v>
      </c>
      <c r="D27" s="65"/>
      <c r="E27" s="67"/>
      <c r="F27" s="68"/>
      <c r="G27" s="69"/>
    </row>
    <row r="28" spans="1:7">
      <c r="A28" s="62"/>
      <c r="B28" s="66">
        <v>2</v>
      </c>
      <c r="C28" s="30" t="s">
        <v>38</v>
      </c>
      <c r="D28" s="65"/>
      <c r="E28" s="67"/>
      <c r="F28" s="68"/>
      <c r="G28" s="69"/>
    </row>
    <row r="29" spans="1:7">
      <c r="A29" s="62"/>
      <c r="B29" s="66"/>
      <c r="C29" s="70" t="s">
        <v>39</v>
      </c>
      <c r="D29" s="65"/>
      <c r="E29" s="67"/>
      <c r="F29" s="68"/>
      <c r="G29" s="69"/>
    </row>
    <row r="30" spans="1:7">
      <c r="A30" s="62"/>
      <c r="B30" s="66"/>
      <c r="C30" s="70" t="s">
        <v>40</v>
      </c>
      <c r="D30" s="65"/>
      <c r="E30" s="67"/>
      <c r="F30" s="68"/>
      <c r="G30" s="69"/>
    </row>
    <row r="31" spans="1:7">
      <c r="A31" s="62"/>
      <c r="B31" s="66"/>
      <c r="C31" s="70" t="s">
        <v>41</v>
      </c>
      <c r="D31" s="65"/>
      <c r="E31" s="67"/>
      <c r="F31" s="68"/>
      <c r="G31" s="69"/>
    </row>
    <row r="32" spans="1:7">
      <c r="A32" s="62"/>
      <c r="B32" s="66"/>
      <c r="C32" s="70" t="s">
        <v>42</v>
      </c>
      <c r="D32" s="65"/>
      <c r="E32" s="67"/>
      <c r="F32" s="68"/>
      <c r="G32" s="69"/>
    </row>
    <row r="33" spans="1:7">
      <c r="A33" s="62"/>
      <c r="B33" s="66"/>
      <c r="C33" s="70" t="s">
        <v>43</v>
      </c>
      <c r="D33" s="65"/>
      <c r="E33" s="67"/>
      <c r="F33" s="68"/>
      <c r="G33" s="69"/>
    </row>
    <row r="34" spans="1:7">
      <c r="A34" s="62"/>
      <c r="B34" s="66">
        <v>3</v>
      </c>
      <c r="C34" s="30" t="s">
        <v>44</v>
      </c>
      <c r="D34" s="65"/>
      <c r="E34" s="67"/>
      <c r="F34" s="68"/>
      <c r="G34" s="69"/>
    </row>
    <row r="35" spans="1:7">
      <c r="A35" s="62"/>
      <c r="B35" s="63"/>
      <c r="C35" s="64" t="s">
        <v>45</v>
      </c>
      <c r="D35" s="65"/>
      <c r="E35" s="67"/>
      <c r="F35" s="68"/>
      <c r="G35" s="69"/>
    </row>
    <row r="36" spans="1:7">
      <c r="A36" s="62"/>
      <c r="B36" s="66" t="s">
        <v>12</v>
      </c>
      <c r="C36" s="71" t="s">
        <v>46</v>
      </c>
      <c r="D36" s="65"/>
      <c r="E36" s="67"/>
      <c r="F36" s="68"/>
      <c r="G36" s="69"/>
    </row>
    <row r="37" spans="1:7">
      <c r="A37" s="62"/>
      <c r="B37" s="66" t="s">
        <v>14</v>
      </c>
      <c r="C37" s="72" t="s">
        <v>47</v>
      </c>
      <c r="D37" s="65"/>
      <c r="E37" s="67"/>
      <c r="F37" s="68"/>
      <c r="G37" s="69"/>
    </row>
    <row r="38" spans="1:7">
      <c r="A38" s="62"/>
      <c r="B38" s="66"/>
      <c r="C38" s="64" t="s">
        <v>48</v>
      </c>
      <c r="D38" s="65"/>
      <c r="E38" s="67"/>
      <c r="F38" s="68"/>
      <c r="G38" s="69"/>
    </row>
    <row r="39" spans="1:7">
      <c r="A39" s="17" t="s">
        <v>49</v>
      </c>
      <c r="B39" s="18" t="s">
        <v>50</v>
      </c>
      <c r="C39" s="73" t="s">
        <v>51</v>
      </c>
      <c r="D39" s="74">
        <v>2</v>
      </c>
      <c r="E39" s="19"/>
      <c r="F39" s="20"/>
      <c r="G39" s="21">
        <f>+D39*F39</f>
        <v>0</v>
      </c>
    </row>
    <row r="40" spans="1:7">
      <c r="A40" s="75"/>
      <c r="B40" s="76"/>
      <c r="C40" s="77" t="s">
        <v>52</v>
      </c>
      <c r="D40" s="78"/>
      <c r="E40" s="59"/>
      <c r="F40" s="60"/>
      <c r="G40" s="61"/>
    </row>
    <row r="41" spans="1:7">
      <c r="A41" s="79"/>
      <c r="B41" s="23"/>
      <c r="C41" s="67" t="s">
        <v>25</v>
      </c>
      <c r="D41" s="80"/>
      <c r="E41" s="25"/>
      <c r="F41" s="26"/>
      <c r="G41" s="27"/>
    </row>
    <row r="42" spans="1:7">
      <c r="A42" s="79"/>
      <c r="B42" s="23"/>
      <c r="C42" s="72" t="s">
        <v>53</v>
      </c>
      <c r="D42" s="80"/>
      <c r="E42" s="25"/>
      <c r="F42" s="26"/>
      <c r="G42" s="27"/>
    </row>
    <row r="43" spans="1:7">
      <c r="A43" s="79"/>
      <c r="B43" s="31" t="s">
        <v>1</v>
      </c>
      <c r="C43" s="81" t="s">
        <v>54</v>
      </c>
      <c r="D43" s="80"/>
      <c r="E43" s="25"/>
      <c r="F43" s="26"/>
      <c r="G43" s="27"/>
    </row>
    <row r="44" spans="1:7">
      <c r="A44" s="79"/>
      <c r="B44" s="31"/>
      <c r="C44" s="82" t="s">
        <v>55</v>
      </c>
      <c r="D44" s="80"/>
      <c r="E44" s="25"/>
      <c r="F44" s="26"/>
      <c r="G44" s="27"/>
    </row>
    <row r="45" spans="1:7">
      <c r="A45" s="79"/>
      <c r="B45" s="31"/>
      <c r="C45" s="82" t="s">
        <v>56</v>
      </c>
      <c r="D45" s="80"/>
      <c r="E45" s="25"/>
      <c r="F45" s="26"/>
      <c r="G45" s="27"/>
    </row>
    <row r="46" spans="1:7">
      <c r="A46" s="79"/>
      <c r="B46" s="31"/>
      <c r="C46" s="82" t="s">
        <v>57</v>
      </c>
      <c r="D46" s="80"/>
      <c r="E46" s="25"/>
      <c r="F46" s="26"/>
      <c r="G46" s="27"/>
    </row>
    <row r="47" spans="1:7">
      <c r="A47" s="79"/>
      <c r="B47" s="31"/>
      <c r="C47" s="82" t="s">
        <v>58</v>
      </c>
      <c r="D47" s="80"/>
      <c r="E47" s="25"/>
      <c r="F47" s="26"/>
      <c r="G47" s="27"/>
    </row>
    <row r="48" spans="1:7">
      <c r="A48" s="79"/>
      <c r="B48" s="31"/>
      <c r="C48" s="82" t="s">
        <v>59</v>
      </c>
      <c r="D48" s="80"/>
      <c r="E48" s="25"/>
      <c r="F48" s="26"/>
      <c r="G48" s="27"/>
    </row>
    <row r="49" spans="1:7">
      <c r="A49" s="79"/>
      <c r="B49" s="31" t="s">
        <v>3</v>
      </c>
      <c r="C49" s="81" t="s">
        <v>26</v>
      </c>
      <c r="D49" s="80"/>
      <c r="E49" s="25"/>
      <c r="F49" s="26"/>
      <c r="G49" s="27"/>
    </row>
    <row r="50" spans="1:7">
      <c r="A50" s="79"/>
      <c r="B50" s="31"/>
      <c r="C50" s="83" t="s">
        <v>60</v>
      </c>
      <c r="D50" s="80"/>
      <c r="E50" s="25"/>
      <c r="F50" s="26"/>
      <c r="G50" s="27"/>
    </row>
    <row r="51" spans="1:7">
      <c r="A51" s="79"/>
      <c r="B51" s="31"/>
      <c r="C51" s="83" t="s">
        <v>61</v>
      </c>
      <c r="D51" s="80"/>
      <c r="E51" s="25"/>
      <c r="F51" s="26"/>
      <c r="G51" s="27"/>
    </row>
    <row r="52" spans="1:7">
      <c r="A52" s="79"/>
      <c r="B52" s="31"/>
      <c r="C52" s="83" t="s">
        <v>62</v>
      </c>
      <c r="D52" s="80"/>
      <c r="E52" s="25"/>
      <c r="F52" s="26"/>
      <c r="G52" s="27"/>
    </row>
    <row r="53" spans="1:7">
      <c r="A53" s="79"/>
      <c r="B53" s="31"/>
      <c r="C53" s="83" t="s">
        <v>63</v>
      </c>
      <c r="D53" s="80"/>
      <c r="E53" s="25"/>
      <c r="F53" s="26"/>
      <c r="G53" s="27"/>
    </row>
    <row r="54" spans="1:7">
      <c r="A54" s="79"/>
      <c r="B54" s="31"/>
      <c r="C54" s="83" t="s">
        <v>64</v>
      </c>
      <c r="D54" s="80"/>
      <c r="E54" s="25"/>
      <c r="F54" s="26"/>
      <c r="G54" s="27"/>
    </row>
    <row r="55" spans="1:7">
      <c r="A55" s="79"/>
      <c r="B55" s="31"/>
      <c r="C55" s="83" t="s">
        <v>65</v>
      </c>
      <c r="D55" s="80"/>
      <c r="E55" s="25"/>
      <c r="F55" s="26"/>
      <c r="G55" s="27"/>
    </row>
    <row r="56" spans="1:7">
      <c r="A56" s="79"/>
      <c r="B56" s="31"/>
      <c r="C56" s="84" t="s">
        <v>66</v>
      </c>
      <c r="D56" s="80"/>
      <c r="E56" s="25"/>
      <c r="F56" s="26"/>
      <c r="G56" s="27"/>
    </row>
    <row r="57" spans="1:7">
      <c r="A57" s="79"/>
      <c r="B57" s="31"/>
      <c r="C57" s="82" t="s">
        <v>67</v>
      </c>
      <c r="D57" s="80"/>
      <c r="E57" s="25"/>
      <c r="F57" s="26"/>
      <c r="G57" s="27"/>
    </row>
    <row r="58" spans="1:7">
      <c r="A58" s="79"/>
      <c r="B58" s="31"/>
      <c r="C58" s="82" t="s">
        <v>68</v>
      </c>
      <c r="D58" s="80"/>
      <c r="E58" s="25"/>
      <c r="F58" s="26"/>
      <c r="G58" s="27"/>
    </row>
    <row r="59" spans="1:7">
      <c r="A59" s="79"/>
      <c r="B59" s="31"/>
      <c r="C59" s="82" t="s">
        <v>69</v>
      </c>
      <c r="D59" s="80"/>
      <c r="E59" s="25"/>
      <c r="F59" s="26"/>
      <c r="G59" s="27"/>
    </row>
    <row r="60" spans="1:7">
      <c r="A60" s="79"/>
      <c r="B60" s="31"/>
      <c r="C60" s="83" t="s">
        <v>70</v>
      </c>
      <c r="D60" s="80"/>
      <c r="E60" s="25"/>
      <c r="F60" s="26"/>
      <c r="G60" s="27"/>
    </row>
    <row r="61" spans="1:7">
      <c r="A61" s="79"/>
      <c r="B61" s="31"/>
      <c r="C61" s="83" t="s">
        <v>71</v>
      </c>
      <c r="D61" s="80"/>
      <c r="E61" s="25"/>
      <c r="F61" s="26"/>
      <c r="G61" s="27"/>
    </row>
    <row r="62" spans="1:7">
      <c r="A62" s="79"/>
      <c r="B62" s="31"/>
      <c r="C62" s="82" t="s">
        <v>72</v>
      </c>
      <c r="D62" s="80"/>
      <c r="E62" s="25"/>
      <c r="F62" s="26"/>
      <c r="G62" s="27"/>
    </row>
    <row r="63" spans="1:7">
      <c r="A63" s="79"/>
      <c r="B63" s="31"/>
      <c r="C63" s="82" t="s">
        <v>73</v>
      </c>
      <c r="D63" s="80"/>
      <c r="E63" s="25"/>
      <c r="F63" s="26"/>
      <c r="G63" s="27"/>
    </row>
    <row r="64" spans="1:7">
      <c r="A64" s="79"/>
      <c r="B64" s="31"/>
      <c r="C64" s="82" t="s">
        <v>74</v>
      </c>
      <c r="D64" s="80"/>
      <c r="E64" s="25"/>
      <c r="F64" s="26"/>
      <c r="G64" s="27"/>
    </row>
    <row r="65" spans="1:7">
      <c r="A65" s="79"/>
      <c r="B65" s="31"/>
      <c r="C65" s="83" t="s">
        <v>75</v>
      </c>
      <c r="D65" s="80"/>
      <c r="E65" s="25"/>
      <c r="F65" s="26"/>
      <c r="G65" s="27"/>
    </row>
    <row r="66" spans="1:7">
      <c r="A66" s="79"/>
      <c r="B66" s="31"/>
      <c r="C66" s="83" t="s">
        <v>76</v>
      </c>
      <c r="D66" s="80"/>
      <c r="E66" s="25"/>
      <c r="F66" s="26"/>
      <c r="G66" s="27"/>
    </row>
    <row r="67" spans="1:7">
      <c r="A67" s="79"/>
      <c r="B67" s="31"/>
      <c r="C67" s="83" t="s">
        <v>77</v>
      </c>
      <c r="D67" s="80"/>
      <c r="E67" s="25"/>
      <c r="F67" s="26"/>
      <c r="G67" s="27"/>
    </row>
    <row r="68" spans="1:7">
      <c r="A68" s="79"/>
      <c r="B68" s="31"/>
      <c r="C68" s="83" t="s">
        <v>78</v>
      </c>
      <c r="D68" s="80"/>
      <c r="E68" s="25"/>
      <c r="F68" s="26"/>
      <c r="G68" s="27"/>
    </row>
    <row r="69" spans="1:7">
      <c r="A69" s="79"/>
      <c r="B69" s="31"/>
      <c r="C69" s="83" t="s">
        <v>79</v>
      </c>
      <c r="D69" s="80"/>
      <c r="E69" s="25"/>
      <c r="F69" s="26"/>
      <c r="G69" s="27"/>
    </row>
    <row r="70" spans="1:7">
      <c r="A70" s="79"/>
      <c r="B70" s="31"/>
      <c r="C70" s="83" t="s">
        <v>80</v>
      </c>
      <c r="D70" s="80"/>
      <c r="E70" s="25"/>
      <c r="F70" s="26"/>
      <c r="G70" s="27"/>
    </row>
    <row r="71" spans="1:7">
      <c r="A71" s="79"/>
      <c r="B71" s="31"/>
      <c r="C71" s="83" t="s">
        <v>81</v>
      </c>
      <c r="D71" s="80"/>
      <c r="E71" s="25"/>
      <c r="F71" s="26"/>
      <c r="G71" s="27"/>
    </row>
    <row r="72" spans="1:7">
      <c r="A72" s="79"/>
      <c r="B72" s="31"/>
      <c r="C72" s="83" t="s">
        <v>82</v>
      </c>
      <c r="D72" s="80"/>
      <c r="E72" s="25"/>
      <c r="F72" s="26"/>
      <c r="G72" s="27"/>
    </row>
    <row r="73" spans="1:7">
      <c r="A73" s="79"/>
      <c r="B73" s="31"/>
      <c r="C73" s="83" t="s">
        <v>83</v>
      </c>
      <c r="D73" s="80"/>
      <c r="E73" s="25"/>
      <c r="F73" s="26"/>
      <c r="G73" s="27"/>
    </row>
    <row r="74" spans="1:7">
      <c r="A74" s="79"/>
      <c r="B74" s="31"/>
      <c r="C74" s="82" t="s">
        <v>84</v>
      </c>
      <c r="D74" s="80"/>
      <c r="E74" s="25"/>
      <c r="F74" s="26"/>
      <c r="G74" s="27"/>
    </row>
    <row r="75" spans="1:7">
      <c r="A75" s="79"/>
      <c r="B75" s="31"/>
      <c r="C75" s="83" t="s">
        <v>85</v>
      </c>
      <c r="D75" s="80"/>
      <c r="E75" s="25"/>
      <c r="F75" s="26"/>
      <c r="G75" s="27"/>
    </row>
    <row r="76" spans="1:7">
      <c r="A76" s="79"/>
      <c r="B76" s="31"/>
      <c r="C76" s="83" t="s">
        <v>86</v>
      </c>
      <c r="D76" s="80"/>
      <c r="E76" s="25"/>
      <c r="F76" s="26"/>
      <c r="G76" s="27"/>
    </row>
    <row r="77" spans="1:7">
      <c r="A77" s="79"/>
      <c r="B77" s="31"/>
      <c r="C77" s="83" t="s">
        <v>87</v>
      </c>
      <c r="D77" s="80"/>
      <c r="E77" s="25"/>
      <c r="F77" s="26"/>
      <c r="G77" s="27"/>
    </row>
    <row r="78" spans="1:7">
      <c r="A78" s="79"/>
      <c r="B78" s="31"/>
      <c r="C78" s="83" t="s">
        <v>88</v>
      </c>
      <c r="D78" s="80"/>
      <c r="E78" s="25"/>
      <c r="F78" s="26"/>
      <c r="G78" s="27"/>
    </row>
    <row r="79" spans="1:7">
      <c r="A79" s="79"/>
      <c r="B79" s="31"/>
      <c r="C79" s="83" t="s">
        <v>89</v>
      </c>
      <c r="D79" s="80"/>
      <c r="E79" s="25"/>
      <c r="F79" s="26"/>
      <c r="G79" s="27"/>
    </row>
    <row r="80" spans="1:7">
      <c r="A80" s="79"/>
      <c r="B80" s="31"/>
      <c r="C80" s="83" t="s">
        <v>90</v>
      </c>
      <c r="D80" s="80"/>
      <c r="E80" s="25"/>
      <c r="F80" s="26"/>
      <c r="G80" s="27"/>
    </row>
    <row r="81" spans="1:7">
      <c r="A81" s="79"/>
      <c r="B81" s="31"/>
      <c r="C81" s="83" t="s">
        <v>91</v>
      </c>
      <c r="D81" s="80"/>
      <c r="E81" s="25"/>
      <c r="F81" s="26"/>
      <c r="G81" s="27"/>
    </row>
    <row r="82" spans="1:7">
      <c r="A82" s="79"/>
      <c r="B82" s="31"/>
      <c r="C82" s="83" t="s">
        <v>92</v>
      </c>
      <c r="D82" s="80"/>
      <c r="E82" s="25"/>
      <c r="F82" s="26"/>
      <c r="G82" s="27"/>
    </row>
    <row r="83" spans="1:7">
      <c r="A83" s="79"/>
      <c r="B83" s="31"/>
      <c r="C83" s="83" t="s">
        <v>93</v>
      </c>
      <c r="D83" s="80"/>
      <c r="E83" s="25"/>
      <c r="F83" s="26"/>
      <c r="G83" s="27"/>
    </row>
    <row r="84" spans="1:7">
      <c r="A84" s="79"/>
      <c r="B84" s="31"/>
      <c r="C84" s="83" t="s">
        <v>94</v>
      </c>
      <c r="D84" s="80"/>
      <c r="E84" s="25"/>
      <c r="F84" s="26"/>
      <c r="G84" s="27"/>
    </row>
    <row r="85" spans="1:7">
      <c r="A85" s="79"/>
      <c r="B85" s="31"/>
      <c r="C85" s="83" t="s">
        <v>95</v>
      </c>
      <c r="D85" s="80"/>
      <c r="E85" s="25"/>
      <c r="F85" s="26"/>
      <c r="G85" s="27"/>
    </row>
    <row r="86" spans="1:7">
      <c r="A86" s="79"/>
      <c r="B86" s="31"/>
      <c r="C86" s="83" t="s">
        <v>96</v>
      </c>
      <c r="D86" s="80"/>
      <c r="E86" s="25"/>
      <c r="F86" s="26"/>
      <c r="G86" s="27"/>
    </row>
    <row r="87" spans="1:7">
      <c r="A87" s="79"/>
      <c r="B87" s="31"/>
      <c r="C87" s="83" t="s">
        <v>97</v>
      </c>
      <c r="D87" s="80"/>
      <c r="E87" s="25"/>
      <c r="F87" s="26"/>
      <c r="G87" s="27"/>
    </row>
    <row r="88" spans="1:7">
      <c r="A88" s="79"/>
      <c r="B88" s="31"/>
      <c r="C88" s="83" t="s">
        <v>98</v>
      </c>
      <c r="D88" s="80"/>
      <c r="E88" s="25"/>
      <c r="F88" s="26"/>
      <c r="G88" s="27"/>
    </row>
    <row r="89" spans="1:7">
      <c r="A89" s="79"/>
      <c r="B89" s="31"/>
      <c r="C89" s="83" t="s">
        <v>99</v>
      </c>
      <c r="D89" s="80"/>
      <c r="E89" s="25"/>
      <c r="F89" s="26"/>
      <c r="G89" s="27"/>
    </row>
    <row r="90" spans="1:7">
      <c r="A90" s="79"/>
      <c r="B90" s="31"/>
      <c r="C90" s="83" t="s">
        <v>100</v>
      </c>
      <c r="D90" s="80"/>
      <c r="E90" s="25"/>
      <c r="F90" s="26"/>
      <c r="G90" s="27"/>
    </row>
    <row r="91" spans="1:7">
      <c r="A91" s="79"/>
      <c r="B91" s="31"/>
      <c r="C91" s="83" t="s">
        <v>101</v>
      </c>
      <c r="D91" s="80"/>
      <c r="E91" s="25"/>
      <c r="F91" s="26"/>
      <c r="G91" s="27"/>
    </row>
    <row r="92" spans="1:7">
      <c r="A92" s="79"/>
      <c r="B92" s="31"/>
      <c r="C92" s="29" t="s">
        <v>102</v>
      </c>
      <c r="D92" s="80"/>
      <c r="E92" s="25"/>
      <c r="F92" s="26"/>
      <c r="G92" s="27"/>
    </row>
    <row r="93" spans="1:7">
      <c r="A93" s="79"/>
      <c r="B93" s="31"/>
      <c r="C93" s="29" t="s">
        <v>103</v>
      </c>
      <c r="D93" s="80"/>
      <c r="E93" s="25"/>
      <c r="F93" s="26"/>
      <c r="G93" s="27"/>
    </row>
    <row r="94" spans="1:7">
      <c r="A94" s="79"/>
      <c r="B94" s="31"/>
      <c r="C94" s="29" t="s">
        <v>104</v>
      </c>
      <c r="D94" s="80"/>
      <c r="E94" s="25"/>
      <c r="F94" s="26"/>
      <c r="G94" s="27"/>
    </row>
    <row r="95" spans="1:7">
      <c r="A95" s="79"/>
      <c r="B95" s="31" t="s">
        <v>7</v>
      </c>
      <c r="C95" s="28" t="s">
        <v>105</v>
      </c>
      <c r="D95" s="80"/>
      <c r="E95" s="25"/>
      <c r="F95" s="26"/>
      <c r="G95" s="27"/>
    </row>
    <row r="96" spans="1:7">
      <c r="A96" s="79"/>
      <c r="B96" s="31"/>
      <c r="C96" s="83" t="s">
        <v>106</v>
      </c>
      <c r="D96" s="80"/>
      <c r="E96" s="25"/>
      <c r="F96" s="26"/>
      <c r="G96" s="27"/>
    </row>
    <row r="97" spans="1:7">
      <c r="A97" s="79"/>
      <c r="B97" s="31"/>
      <c r="C97" s="83" t="s">
        <v>107</v>
      </c>
      <c r="D97" s="80"/>
      <c r="E97" s="25"/>
      <c r="F97" s="26"/>
      <c r="G97" s="27"/>
    </row>
    <row r="98" spans="1:7">
      <c r="A98" s="79"/>
      <c r="B98" s="31"/>
      <c r="C98" s="82" t="s">
        <v>108</v>
      </c>
      <c r="D98" s="80"/>
      <c r="E98" s="25"/>
      <c r="F98" s="26"/>
      <c r="G98" s="27"/>
    </row>
    <row r="99" spans="1:7">
      <c r="A99" s="79"/>
      <c r="B99" s="31"/>
      <c r="C99" s="83" t="s">
        <v>109</v>
      </c>
      <c r="D99" s="80"/>
      <c r="E99" s="25"/>
      <c r="F99" s="26"/>
      <c r="G99" s="27"/>
    </row>
    <row r="100" spans="1:7">
      <c r="A100" s="79"/>
      <c r="B100" s="31"/>
      <c r="C100" s="82" t="s">
        <v>110</v>
      </c>
      <c r="D100" s="80"/>
      <c r="E100" s="25"/>
      <c r="F100" s="26"/>
      <c r="G100" s="27"/>
    </row>
    <row r="101" spans="1:7">
      <c r="A101" s="79"/>
      <c r="B101" s="31" t="s">
        <v>12</v>
      </c>
      <c r="C101" s="81" t="s">
        <v>111</v>
      </c>
      <c r="D101" s="80"/>
      <c r="E101" s="25"/>
      <c r="F101" s="26"/>
      <c r="G101" s="27"/>
    </row>
    <row r="102" spans="1:7">
      <c r="A102" s="79"/>
      <c r="B102" s="31"/>
      <c r="C102" s="83" t="s">
        <v>112</v>
      </c>
      <c r="D102" s="80"/>
      <c r="E102" s="25"/>
      <c r="F102" s="26"/>
      <c r="G102" s="27"/>
    </row>
    <row r="103" spans="1:7">
      <c r="A103" s="79"/>
      <c r="B103" s="31"/>
      <c r="C103" s="83" t="s">
        <v>113</v>
      </c>
      <c r="D103" s="80"/>
      <c r="E103" s="25"/>
      <c r="F103" s="26"/>
      <c r="G103" s="27"/>
    </row>
    <row r="104" spans="1:7">
      <c r="A104" s="79"/>
      <c r="B104" s="31"/>
      <c r="C104" s="83" t="s">
        <v>114</v>
      </c>
      <c r="D104" s="80"/>
      <c r="E104" s="25"/>
      <c r="F104" s="26"/>
      <c r="G104" s="27"/>
    </row>
    <row r="105" spans="1:7">
      <c r="A105" s="79"/>
      <c r="B105" s="31"/>
      <c r="C105" s="83" t="s">
        <v>115</v>
      </c>
      <c r="D105" s="80"/>
      <c r="E105" s="25"/>
      <c r="F105" s="26"/>
      <c r="G105" s="27"/>
    </row>
    <row r="106" spans="1:7">
      <c r="A106" s="79"/>
      <c r="B106" s="31"/>
      <c r="C106" s="83" t="s">
        <v>116</v>
      </c>
      <c r="D106" s="80"/>
      <c r="E106" s="25"/>
      <c r="F106" s="26"/>
      <c r="G106" s="27"/>
    </row>
    <row r="107" spans="1:7">
      <c r="A107" s="79"/>
      <c r="B107" s="31"/>
      <c r="C107" s="82" t="s">
        <v>117</v>
      </c>
      <c r="D107" s="80"/>
      <c r="E107" s="25"/>
      <c r="F107" s="26"/>
      <c r="G107" s="27"/>
    </row>
    <row r="108" spans="1:7">
      <c r="A108" s="79"/>
      <c r="B108" s="31"/>
      <c r="C108" s="82" t="s">
        <v>118</v>
      </c>
      <c r="D108" s="80"/>
      <c r="E108" s="25"/>
      <c r="F108" s="26"/>
      <c r="G108" s="27"/>
    </row>
    <row r="109" spans="1:7">
      <c r="A109" s="79"/>
      <c r="B109" s="31"/>
      <c r="C109" s="83" t="s">
        <v>119</v>
      </c>
      <c r="D109" s="80"/>
      <c r="E109" s="25"/>
      <c r="F109" s="26"/>
      <c r="G109" s="27"/>
    </row>
    <row r="110" spans="1:7">
      <c r="A110" s="79"/>
      <c r="B110" s="31"/>
      <c r="C110" s="83" t="s">
        <v>120</v>
      </c>
      <c r="D110" s="80"/>
      <c r="E110" s="25"/>
      <c r="F110" s="26"/>
      <c r="G110" s="27"/>
    </row>
    <row r="111" spans="1:7">
      <c r="A111" s="79"/>
      <c r="B111" s="31"/>
      <c r="C111" s="83" t="s">
        <v>121</v>
      </c>
      <c r="D111" s="80"/>
      <c r="E111" s="25"/>
      <c r="F111" s="26"/>
      <c r="G111" s="27"/>
    </row>
    <row r="112" spans="1:7">
      <c r="A112" s="79"/>
      <c r="B112" s="31"/>
      <c r="C112" s="82" t="s">
        <v>122</v>
      </c>
      <c r="D112" s="80"/>
      <c r="E112" s="25"/>
      <c r="F112" s="26"/>
      <c r="G112" s="27"/>
    </row>
    <row r="113" spans="1:7">
      <c r="A113" s="79"/>
      <c r="B113" s="31"/>
      <c r="C113" s="83" t="s">
        <v>123</v>
      </c>
      <c r="D113" s="80"/>
      <c r="E113" s="25"/>
      <c r="F113" s="26"/>
      <c r="G113" s="27"/>
    </row>
    <row r="114" spans="1:7">
      <c r="A114" s="79"/>
      <c r="B114" s="31"/>
      <c r="C114" s="83" t="s">
        <v>124</v>
      </c>
      <c r="D114" s="80"/>
      <c r="E114" s="25"/>
      <c r="F114" s="26"/>
      <c r="G114" s="27"/>
    </row>
    <row r="115" spans="1:7">
      <c r="A115" s="79"/>
      <c r="B115" s="31"/>
      <c r="C115" s="83" t="s">
        <v>125</v>
      </c>
      <c r="D115" s="80"/>
      <c r="E115" s="25"/>
      <c r="F115" s="26"/>
      <c r="G115" s="27"/>
    </row>
    <row r="116" spans="1:7">
      <c r="A116" s="79"/>
      <c r="B116" s="31"/>
      <c r="C116" s="82" t="s">
        <v>126</v>
      </c>
      <c r="D116" s="80"/>
      <c r="E116" s="25"/>
      <c r="F116" s="26"/>
      <c r="G116" s="27"/>
    </row>
    <row r="117" spans="1:7">
      <c r="A117" s="79"/>
      <c r="B117" s="31" t="s">
        <v>14</v>
      </c>
      <c r="C117" s="81" t="s">
        <v>127</v>
      </c>
      <c r="D117" s="80"/>
      <c r="E117" s="25"/>
      <c r="F117" s="26"/>
      <c r="G117" s="27"/>
    </row>
    <row r="118" spans="1:7">
      <c r="A118" s="79"/>
      <c r="B118" s="31"/>
      <c r="C118" s="83" t="s">
        <v>128</v>
      </c>
      <c r="D118" s="80"/>
      <c r="E118" s="25"/>
      <c r="F118" s="26"/>
      <c r="G118" s="27"/>
    </row>
    <row r="119" spans="1:7">
      <c r="A119" s="79"/>
      <c r="B119" s="31"/>
      <c r="C119" s="82" t="s">
        <v>129</v>
      </c>
      <c r="D119" s="80"/>
      <c r="E119" s="25"/>
      <c r="F119" s="26"/>
      <c r="G119" s="27"/>
    </row>
    <row r="120" spans="1:7">
      <c r="A120" s="79"/>
      <c r="B120" s="31"/>
      <c r="C120" s="83" t="s">
        <v>130</v>
      </c>
      <c r="D120" s="80"/>
      <c r="E120" s="25"/>
      <c r="F120" s="26"/>
      <c r="G120" s="27"/>
    </row>
    <row r="121" spans="1:7">
      <c r="A121" s="79"/>
      <c r="B121" s="31"/>
      <c r="C121" s="82" t="s">
        <v>129</v>
      </c>
      <c r="D121" s="80"/>
      <c r="E121" s="25"/>
      <c r="F121" s="26"/>
      <c r="G121" s="27"/>
    </row>
    <row r="122" spans="1:7">
      <c r="A122" s="79"/>
      <c r="B122" s="31"/>
      <c r="C122" s="83" t="s">
        <v>131</v>
      </c>
      <c r="D122" s="80"/>
      <c r="E122" s="25"/>
      <c r="F122" s="26"/>
      <c r="G122" s="27"/>
    </row>
    <row r="123" spans="1:7">
      <c r="A123" s="79"/>
      <c r="B123" s="31"/>
      <c r="C123" s="82" t="s">
        <v>132</v>
      </c>
      <c r="D123" s="80"/>
      <c r="E123" s="25"/>
      <c r="F123" s="26"/>
      <c r="G123" s="27"/>
    </row>
    <row r="124" spans="1:7">
      <c r="A124" s="79"/>
      <c r="B124" s="31"/>
      <c r="C124" s="83" t="s">
        <v>133</v>
      </c>
      <c r="D124" s="80"/>
      <c r="E124" s="25"/>
      <c r="F124" s="26"/>
      <c r="G124" s="27"/>
    </row>
    <row r="125" spans="1:7">
      <c r="A125" s="79"/>
      <c r="B125" s="31"/>
      <c r="C125" s="83" t="s">
        <v>134</v>
      </c>
      <c r="D125" s="80"/>
      <c r="E125" s="25"/>
      <c r="F125" s="26"/>
      <c r="G125" s="27"/>
    </row>
    <row r="126" spans="1:7">
      <c r="A126" s="79"/>
      <c r="B126" s="31"/>
      <c r="C126" s="83" t="s">
        <v>135</v>
      </c>
      <c r="D126" s="80"/>
      <c r="E126" s="25"/>
      <c r="F126" s="26"/>
      <c r="G126" s="27"/>
    </row>
    <row r="127" spans="1:7">
      <c r="A127" s="79"/>
      <c r="B127" s="31"/>
      <c r="C127" s="67" t="s">
        <v>136</v>
      </c>
      <c r="D127" s="80"/>
      <c r="E127" s="25"/>
      <c r="F127" s="26"/>
      <c r="G127" s="27"/>
    </row>
    <row r="128" spans="1:7">
      <c r="A128" s="33"/>
      <c r="B128" s="34"/>
      <c r="C128" s="35" t="s">
        <v>27</v>
      </c>
      <c r="D128" s="36"/>
      <c r="E128" s="37"/>
      <c r="F128" s="38"/>
      <c r="G128" s="39">
        <f>SUM(G39:G127)</f>
        <v>0</v>
      </c>
    </row>
    <row r="129" spans="1:7">
      <c r="A129" s="32"/>
      <c r="B129" s="40"/>
      <c r="C129" s="41" t="s">
        <v>28</v>
      </c>
      <c r="D129" s="42"/>
      <c r="E129" s="43"/>
      <c r="F129" s="44"/>
      <c r="G129" s="45">
        <f>G128*0.22</f>
        <v>0</v>
      </c>
    </row>
    <row r="130" spans="1:7" ht="13.5" thickBot="1">
      <c r="A130" s="46"/>
      <c r="B130" s="47"/>
      <c r="C130" s="48" t="s">
        <v>29</v>
      </c>
      <c r="D130" s="49"/>
      <c r="E130" s="50"/>
      <c r="F130" s="51"/>
      <c r="G130" s="52">
        <f>G129+G129</f>
        <v>0</v>
      </c>
    </row>
    <row r="131" spans="1:7" ht="13.5" thickTop="1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6"/>
  <sheetViews>
    <sheetView workbookViewId="0">
      <selection activeCell="A22" sqref="A22"/>
    </sheetView>
  </sheetViews>
  <sheetFormatPr defaultRowHeight="12.75"/>
  <cols>
    <col min="1" max="1" width="4.85546875" style="1" customWidth="1"/>
    <col min="2" max="2" width="9.28515625" style="1" customWidth="1"/>
    <col min="3" max="3" width="61.5703125" style="1" customWidth="1"/>
    <col min="4" max="4" width="6.5703125" style="1" customWidth="1"/>
    <col min="5" max="5" width="45.7109375" style="1" customWidth="1"/>
    <col min="6" max="7" width="11.7109375" style="1" customWidth="1"/>
    <col min="8" max="16384" width="9.140625" style="1"/>
  </cols>
  <sheetData>
    <row r="1" spans="1:3">
      <c r="C1" s="2" t="s">
        <v>0</v>
      </c>
    </row>
    <row r="2" spans="1:3">
      <c r="A2" s="3" t="s">
        <v>339</v>
      </c>
      <c r="C2" s="4" t="s">
        <v>30</v>
      </c>
    </row>
    <row r="4" spans="1:3">
      <c r="C4" s="53" t="s">
        <v>31</v>
      </c>
    </row>
    <row r="5" spans="1:3">
      <c r="B5" s="5" t="s">
        <v>1</v>
      </c>
      <c r="C5" s="6" t="s">
        <v>2</v>
      </c>
    </row>
    <row r="6" spans="1:3">
      <c r="B6" s="5" t="s">
        <v>3</v>
      </c>
      <c r="C6" s="6" t="s">
        <v>4</v>
      </c>
    </row>
    <row r="7" spans="1:3">
      <c r="C7" s="6" t="s">
        <v>5</v>
      </c>
    </row>
    <row r="8" spans="1:3">
      <c r="C8" s="6" t="s">
        <v>6</v>
      </c>
    </row>
    <row r="9" spans="1:3">
      <c r="B9" s="5" t="s">
        <v>7</v>
      </c>
      <c r="C9" s="6" t="s">
        <v>8</v>
      </c>
    </row>
    <row r="10" spans="1:3">
      <c r="B10" s="5"/>
      <c r="C10" s="7" t="s">
        <v>9</v>
      </c>
    </row>
    <row r="11" spans="1:3">
      <c r="C11" s="6" t="s">
        <v>10</v>
      </c>
    </row>
    <row r="12" spans="1:3">
      <c r="C12" s="54" t="s">
        <v>11</v>
      </c>
    </row>
    <row r="13" spans="1:3">
      <c r="B13" s="5" t="s">
        <v>12</v>
      </c>
      <c r="C13" s="54" t="s">
        <v>13</v>
      </c>
    </row>
    <row r="14" spans="1:3">
      <c r="B14" s="5" t="s">
        <v>14</v>
      </c>
      <c r="C14" s="6" t="s">
        <v>15</v>
      </c>
    </row>
    <row r="16" spans="1:3">
      <c r="C16" s="8" t="s">
        <v>16</v>
      </c>
    </row>
    <row r="17" spans="1:7">
      <c r="C17" s="6"/>
    </row>
    <row r="18" spans="1:7">
      <c r="C18" s="9" t="s">
        <v>17</v>
      </c>
    </row>
    <row r="20" spans="1:7" ht="18" customHeight="1">
      <c r="A20" s="10" t="s">
        <v>18</v>
      </c>
      <c r="B20" s="11" t="s">
        <v>19</v>
      </c>
      <c r="C20" s="12" t="s">
        <v>20</v>
      </c>
      <c r="D20" s="13" t="s">
        <v>21</v>
      </c>
      <c r="E20" s="14" t="s">
        <v>22</v>
      </c>
      <c r="F20" s="15" t="s">
        <v>23</v>
      </c>
      <c r="G20" s="16" t="s">
        <v>24</v>
      </c>
    </row>
    <row r="21" spans="1:7">
      <c r="A21" s="55">
        <v>2</v>
      </c>
      <c r="B21" s="56"/>
      <c r="C21" s="57" t="s">
        <v>30</v>
      </c>
      <c r="D21" s="58"/>
      <c r="E21" s="59"/>
      <c r="F21" s="60"/>
      <c r="G21" s="61"/>
    </row>
    <row r="22" spans="1:7">
      <c r="A22" s="62"/>
      <c r="B22" s="63"/>
      <c r="C22" s="64" t="s">
        <v>32</v>
      </c>
      <c r="D22" s="65"/>
      <c r="E22" s="25"/>
      <c r="F22" s="26"/>
      <c r="G22" s="27"/>
    </row>
    <row r="23" spans="1:7">
      <c r="A23" s="62"/>
      <c r="B23" s="66" t="s">
        <v>1</v>
      </c>
      <c r="C23" s="30" t="s">
        <v>33</v>
      </c>
      <c r="D23" s="65"/>
      <c r="E23" s="67"/>
      <c r="F23" s="68"/>
      <c r="G23" s="69"/>
    </row>
    <row r="24" spans="1:7">
      <c r="A24" s="62"/>
      <c r="B24" s="66"/>
      <c r="C24" s="29" t="s">
        <v>34</v>
      </c>
      <c r="D24" s="65"/>
      <c r="E24" s="67"/>
      <c r="F24" s="68"/>
      <c r="G24" s="69"/>
    </row>
    <row r="25" spans="1:7">
      <c r="A25" s="62"/>
      <c r="B25" s="66"/>
      <c r="C25" s="29" t="s">
        <v>35</v>
      </c>
      <c r="D25" s="65"/>
      <c r="E25" s="67"/>
      <c r="F25" s="68"/>
      <c r="G25" s="69"/>
    </row>
    <row r="26" spans="1:7">
      <c r="A26" s="62"/>
      <c r="B26" s="66"/>
      <c r="C26" s="29" t="s">
        <v>36</v>
      </c>
      <c r="D26" s="65"/>
      <c r="E26" s="67"/>
      <c r="F26" s="68"/>
      <c r="G26" s="69"/>
    </row>
    <row r="27" spans="1:7">
      <c r="A27" s="62"/>
      <c r="B27" s="66"/>
      <c r="C27" s="30" t="s">
        <v>37</v>
      </c>
      <c r="D27" s="65"/>
      <c r="E27" s="67"/>
      <c r="F27" s="68"/>
      <c r="G27" s="69"/>
    </row>
    <row r="28" spans="1:7">
      <c r="A28" s="62"/>
      <c r="B28" s="66">
        <v>2</v>
      </c>
      <c r="C28" s="30" t="s">
        <v>38</v>
      </c>
      <c r="D28" s="65"/>
      <c r="E28" s="67"/>
      <c r="F28" s="68"/>
      <c r="G28" s="69"/>
    </row>
    <row r="29" spans="1:7">
      <c r="A29" s="62"/>
      <c r="B29" s="66"/>
      <c r="C29" s="70" t="s">
        <v>39</v>
      </c>
      <c r="D29" s="65"/>
      <c r="E29" s="67"/>
      <c r="F29" s="68"/>
      <c r="G29" s="69"/>
    </row>
    <row r="30" spans="1:7">
      <c r="A30" s="62"/>
      <c r="B30" s="66"/>
      <c r="C30" s="70" t="s">
        <v>40</v>
      </c>
      <c r="D30" s="65"/>
      <c r="E30" s="67"/>
      <c r="F30" s="68"/>
      <c r="G30" s="69"/>
    </row>
    <row r="31" spans="1:7">
      <c r="A31" s="62"/>
      <c r="B31" s="66"/>
      <c r="C31" s="70" t="s">
        <v>41</v>
      </c>
      <c r="D31" s="65"/>
      <c r="E31" s="67"/>
      <c r="F31" s="68"/>
      <c r="G31" s="69"/>
    </row>
    <row r="32" spans="1:7">
      <c r="A32" s="62"/>
      <c r="B32" s="66"/>
      <c r="C32" s="70" t="s">
        <v>42</v>
      </c>
      <c r="D32" s="65"/>
      <c r="E32" s="67"/>
      <c r="F32" s="68"/>
      <c r="G32" s="69"/>
    </row>
    <row r="33" spans="1:7">
      <c r="A33" s="62"/>
      <c r="B33" s="66"/>
      <c r="C33" s="70" t="s">
        <v>43</v>
      </c>
      <c r="D33" s="65"/>
      <c r="E33" s="67"/>
      <c r="F33" s="68"/>
      <c r="G33" s="69"/>
    </row>
    <row r="34" spans="1:7">
      <c r="A34" s="62"/>
      <c r="B34" s="66">
        <v>3</v>
      </c>
      <c r="C34" s="30" t="s">
        <v>44</v>
      </c>
      <c r="D34" s="65"/>
      <c r="E34" s="67"/>
      <c r="F34" s="68"/>
      <c r="G34" s="69"/>
    </row>
    <row r="35" spans="1:7">
      <c r="A35" s="62"/>
      <c r="B35" s="63"/>
      <c r="C35" s="64" t="s">
        <v>45</v>
      </c>
      <c r="D35" s="65"/>
      <c r="E35" s="67"/>
      <c r="F35" s="68"/>
      <c r="G35" s="69"/>
    </row>
    <row r="36" spans="1:7">
      <c r="A36" s="62"/>
      <c r="B36" s="66" t="s">
        <v>12</v>
      </c>
      <c r="C36" s="71" t="s">
        <v>46</v>
      </c>
      <c r="D36" s="65"/>
      <c r="E36" s="67"/>
      <c r="F36" s="68"/>
      <c r="G36" s="69"/>
    </row>
    <row r="37" spans="1:7">
      <c r="A37" s="62"/>
      <c r="B37" s="66" t="s">
        <v>14</v>
      </c>
      <c r="C37" s="72" t="s">
        <v>47</v>
      </c>
      <c r="D37" s="65"/>
      <c r="E37" s="67"/>
      <c r="F37" s="68"/>
      <c r="G37" s="69"/>
    </row>
    <row r="38" spans="1:7">
      <c r="A38" s="62"/>
      <c r="B38" s="66"/>
      <c r="C38" s="64" t="s">
        <v>48</v>
      </c>
      <c r="D38" s="65"/>
      <c r="E38" s="67"/>
      <c r="F38" s="68"/>
      <c r="G38" s="69"/>
    </row>
    <row r="39" spans="1:7">
      <c r="A39" s="17" t="s">
        <v>137</v>
      </c>
      <c r="B39" s="85" t="s">
        <v>138</v>
      </c>
      <c r="C39" s="73" t="s">
        <v>139</v>
      </c>
      <c r="D39" s="74">
        <v>1</v>
      </c>
      <c r="E39" s="19"/>
      <c r="F39" s="20"/>
      <c r="G39" s="21">
        <f>+D39*F39</f>
        <v>0</v>
      </c>
    </row>
    <row r="40" spans="1:7">
      <c r="A40" s="33"/>
      <c r="B40" s="86"/>
      <c r="C40" s="77" t="s">
        <v>140</v>
      </c>
      <c r="D40" s="78"/>
      <c r="E40" s="59"/>
      <c r="F40" s="60"/>
      <c r="G40" s="61"/>
    </row>
    <row r="41" spans="1:7">
      <c r="A41" s="22"/>
      <c r="B41" s="87"/>
      <c r="C41" s="82" t="s">
        <v>25</v>
      </c>
      <c r="D41" s="80"/>
      <c r="E41" s="25"/>
      <c r="F41" s="26"/>
      <c r="G41" s="27"/>
    </row>
    <row r="42" spans="1:7">
      <c r="A42" s="22"/>
      <c r="B42" s="87"/>
      <c r="C42" s="82" t="s">
        <v>141</v>
      </c>
      <c r="D42" s="80"/>
      <c r="E42" s="25"/>
      <c r="F42" s="26"/>
      <c r="G42" s="27"/>
    </row>
    <row r="43" spans="1:7">
      <c r="A43" s="22"/>
      <c r="B43" s="88" t="s">
        <v>1</v>
      </c>
      <c r="C43" s="81" t="s">
        <v>54</v>
      </c>
      <c r="D43" s="80"/>
      <c r="E43" s="25"/>
      <c r="F43" s="26"/>
      <c r="G43" s="27"/>
    </row>
    <row r="44" spans="1:7">
      <c r="A44" s="22"/>
      <c r="B44" s="88"/>
      <c r="C44" s="82" t="s">
        <v>142</v>
      </c>
      <c r="D44" s="80"/>
      <c r="E44" s="25"/>
      <c r="F44" s="26"/>
      <c r="G44" s="27"/>
    </row>
    <row r="45" spans="1:7">
      <c r="A45" s="22"/>
      <c r="B45" s="88"/>
      <c r="C45" s="82" t="s">
        <v>143</v>
      </c>
      <c r="D45" s="80"/>
      <c r="E45" s="25"/>
      <c r="F45" s="26"/>
      <c r="G45" s="27"/>
    </row>
    <row r="46" spans="1:7">
      <c r="A46" s="22"/>
      <c r="B46" s="88"/>
      <c r="C46" s="82" t="s">
        <v>144</v>
      </c>
      <c r="D46" s="80"/>
      <c r="E46" s="25"/>
      <c r="F46" s="26"/>
      <c r="G46" s="27"/>
    </row>
    <row r="47" spans="1:7">
      <c r="A47" s="22"/>
      <c r="B47" s="88"/>
      <c r="C47" s="82" t="s">
        <v>145</v>
      </c>
      <c r="D47" s="80"/>
      <c r="E47" s="25"/>
      <c r="F47" s="26"/>
      <c r="G47" s="27"/>
    </row>
    <row r="48" spans="1:7">
      <c r="A48" s="22"/>
      <c r="B48" s="88"/>
      <c r="C48" s="82" t="s">
        <v>146</v>
      </c>
      <c r="D48" s="80"/>
      <c r="E48" s="25"/>
      <c r="F48" s="26"/>
      <c r="G48" s="27"/>
    </row>
    <row r="49" spans="1:7">
      <c r="A49" s="22"/>
      <c r="B49" s="88"/>
      <c r="C49" s="82" t="s">
        <v>147</v>
      </c>
      <c r="D49" s="80"/>
      <c r="E49" s="25"/>
      <c r="F49" s="26"/>
      <c r="G49" s="27"/>
    </row>
    <row r="50" spans="1:7">
      <c r="A50" s="22"/>
      <c r="B50" s="88"/>
      <c r="C50" s="82" t="s">
        <v>148</v>
      </c>
      <c r="D50" s="80"/>
      <c r="E50" s="25"/>
      <c r="F50" s="26"/>
      <c r="G50" s="27"/>
    </row>
    <row r="51" spans="1:7">
      <c r="A51" s="22"/>
      <c r="B51" s="88" t="s">
        <v>3</v>
      </c>
      <c r="C51" s="81" t="s">
        <v>26</v>
      </c>
      <c r="D51" s="80"/>
      <c r="E51" s="25"/>
      <c r="F51" s="26"/>
      <c r="G51" s="27"/>
    </row>
    <row r="52" spans="1:7">
      <c r="A52" s="22"/>
      <c r="B52" s="89"/>
      <c r="C52" s="83" t="s">
        <v>149</v>
      </c>
      <c r="D52" s="24"/>
      <c r="E52" s="30"/>
      <c r="F52" s="90"/>
      <c r="G52" s="91"/>
    </row>
    <row r="53" spans="1:7">
      <c r="A53" s="22"/>
      <c r="B53" s="88"/>
      <c r="C53" s="83" t="s">
        <v>61</v>
      </c>
      <c r="D53" s="80"/>
      <c r="E53" s="25"/>
      <c r="F53" s="26"/>
      <c r="G53" s="27"/>
    </row>
    <row r="54" spans="1:7">
      <c r="A54" s="22"/>
      <c r="B54" s="88"/>
      <c r="C54" s="83" t="s">
        <v>150</v>
      </c>
      <c r="D54" s="80"/>
      <c r="E54" s="25"/>
      <c r="F54" s="26"/>
      <c r="G54" s="27"/>
    </row>
    <row r="55" spans="1:7">
      <c r="A55" s="22"/>
      <c r="B55" s="88"/>
      <c r="C55" s="83" t="s">
        <v>151</v>
      </c>
      <c r="D55" s="80"/>
      <c r="E55" s="25"/>
      <c r="F55" s="26"/>
      <c r="G55" s="27"/>
    </row>
    <row r="56" spans="1:7">
      <c r="A56" s="22"/>
      <c r="B56" s="88"/>
      <c r="C56" s="83" t="s">
        <v>152</v>
      </c>
      <c r="D56" s="80"/>
      <c r="E56" s="25"/>
      <c r="F56" s="26"/>
      <c r="G56" s="27"/>
    </row>
    <row r="57" spans="1:7">
      <c r="A57" s="22"/>
      <c r="B57" s="88"/>
      <c r="C57" s="83" t="s">
        <v>153</v>
      </c>
      <c r="D57" s="80"/>
      <c r="E57" s="25"/>
      <c r="F57" s="26"/>
      <c r="G57" s="27"/>
    </row>
    <row r="58" spans="1:7">
      <c r="A58" s="22"/>
      <c r="B58" s="88"/>
      <c r="C58" s="83" t="s">
        <v>154</v>
      </c>
      <c r="D58" s="80"/>
      <c r="E58" s="25"/>
      <c r="F58" s="26"/>
      <c r="G58" s="27"/>
    </row>
    <row r="59" spans="1:7">
      <c r="A59" s="22"/>
      <c r="B59" s="88"/>
      <c r="C59" s="83" t="s">
        <v>155</v>
      </c>
      <c r="D59" s="80"/>
      <c r="E59" s="25"/>
      <c r="F59" s="26"/>
      <c r="G59" s="27"/>
    </row>
    <row r="60" spans="1:7">
      <c r="A60" s="22"/>
      <c r="B60" s="88"/>
      <c r="C60" s="83" t="s">
        <v>156</v>
      </c>
      <c r="D60" s="80"/>
      <c r="E60" s="25"/>
      <c r="F60" s="26"/>
      <c r="G60" s="27"/>
    </row>
    <row r="61" spans="1:7">
      <c r="A61" s="22"/>
      <c r="B61" s="88"/>
      <c r="C61" s="82" t="s">
        <v>157</v>
      </c>
      <c r="D61" s="80"/>
      <c r="E61" s="25"/>
      <c r="F61" s="26"/>
      <c r="G61" s="27"/>
    </row>
    <row r="62" spans="1:7">
      <c r="A62" s="22"/>
      <c r="B62" s="88"/>
      <c r="C62" s="82" t="s">
        <v>158</v>
      </c>
      <c r="D62" s="80"/>
      <c r="E62" s="25"/>
      <c r="F62" s="26"/>
      <c r="G62" s="27"/>
    </row>
    <row r="63" spans="1:7">
      <c r="A63" s="22"/>
      <c r="B63" s="88"/>
      <c r="C63" s="82" t="s">
        <v>159</v>
      </c>
      <c r="D63" s="80"/>
      <c r="E63" s="25"/>
      <c r="F63" s="26"/>
      <c r="G63" s="27"/>
    </row>
    <row r="64" spans="1:7">
      <c r="A64" s="22"/>
      <c r="B64" s="88"/>
      <c r="C64" s="83" t="s">
        <v>160</v>
      </c>
      <c r="D64" s="80"/>
      <c r="E64" s="25"/>
      <c r="F64" s="26"/>
      <c r="G64" s="27"/>
    </row>
    <row r="65" spans="1:7">
      <c r="A65" s="22"/>
      <c r="B65" s="88"/>
      <c r="C65" s="83" t="s">
        <v>161</v>
      </c>
      <c r="D65" s="80"/>
      <c r="E65" s="25"/>
      <c r="F65" s="26"/>
      <c r="G65" s="27"/>
    </row>
    <row r="66" spans="1:7">
      <c r="A66" s="22"/>
      <c r="B66" s="88"/>
      <c r="C66" s="83" t="s">
        <v>162</v>
      </c>
      <c r="D66" s="80"/>
      <c r="E66" s="25"/>
      <c r="F66" s="26"/>
      <c r="G66" s="27"/>
    </row>
    <row r="67" spans="1:7">
      <c r="A67" s="22"/>
      <c r="B67" s="88"/>
      <c r="C67" s="82" t="s">
        <v>163</v>
      </c>
      <c r="D67" s="80"/>
      <c r="E67" s="25"/>
      <c r="F67" s="26"/>
      <c r="G67" s="27"/>
    </row>
    <row r="68" spans="1:7">
      <c r="A68" s="22"/>
      <c r="B68" s="88"/>
      <c r="C68" s="82" t="s">
        <v>164</v>
      </c>
      <c r="D68" s="80"/>
      <c r="E68" s="25"/>
      <c r="F68" s="26"/>
      <c r="G68" s="27"/>
    </row>
    <row r="69" spans="1:7">
      <c r="A69" s="22"/>
      <c r="B69" s="88"/>
      <c r="C69" s="83" t="s">
        <v>165</v>
      </c>
      <c r="D69" s="80"/>
      <c r="E69" s="25"/>
      <c r="F69" s="26"/>
      <c r="G69" s="27"/>
    </row>
    <row r="70" spans="1:7">
      <c r="A70" s="22"/>
      <c r="B70" s="88"/>
      <c r="C70" s="82" t="s">
        <v>166</v>
      </c>
      <c r="D70" s="80"/>
      <c r="E70" s="25"/>
      <c r="F70" s="26"/>
      <c r="G70" s="27"/>
    </row>
    <row r="71" spans="1:7">
      <c r="A71" s="22"/>
      <c r="B71" s="88"/>
      <c r="C71" s="83" t="s">
        <v>167</v>
      </c>
      <c r="D71" s="80"/>
      <c r="E71" s="25"/>
      <c r="F71" s="26"/>
      <c r="G71" s="27"/>
    </row>
    <row r="72" spans="1:7">
      <c r="A72" s="22"/>
      <c r="B72" s="88"/>
      <c r="C72" s="82" t="s">
        <v>168</v>
      </c>
      <c r="D72" s="80"/>
      <c r="E72" s="25"/>
      <c r="F72" s="26"/>
      <c r="G72" s="27"/>
    </row>
    <row r="73" spans="1:7">
      <c r="A73" s="22"/>
      <c r="B73" s="88"/>
      <c r="C73" s="82" t="s">
        <v>169</v>
      </c>
      <c r="D73" s="80"/>
      <c r="E73" s="25"/>
      <c r="F73" s="26"/>
      <c r="G73" s="27"/>
    </row>
    <row r="74" spans="1:7">
      <c r="A74" s="22"/>
      <c r="B74" s="88"/>
      <c r="C74" s="83" t="s">
        <v>170</v>
      </c>
      <c r="D74" s="80"/>
      <c r="E74" s="25"/>
      <c r="F74" s="26"/>
      <c r="G74" s="27"/>
    </row>
    <row r="75" spans="1:7">
      <c r="A75" s="22"/>
      <c r="B75" s="88"/>
      <c r="C75" s="84" t="s">
        <v>171</v>
      </c>
      <c r="D75" s="80"/>
      <c r="E75" s="25"/>
      <c r="F75" s="26"/>
      <c r="G75" s="27"/>
    </row>
    <row r="76" spans="1:7">
      <c r="A76" s="22"/>
      <c r="B76" s="88"/>
      <c r="C76" s="84" t="s">
        <v>172</v>
      </c>
      <c r="D76" s="80"/>
      <c r="E76" s="25"/>
      <c r="F76" s="26"/>
      <c r="G76" s="27"/>
    </row>
    <row r="77" spans="1:7">
      <c r="A77" s="22"/>
      <c r="B77" s="88"/>
      <c r="C77" s="82" t="s">
        <v>173</v>
      </c>
      <c r="D77" s="80"/>
      <c r="E77" s="25"/>
      <c r="F77" s="26"/>
      <c r="G77" s="27"/>
    </row>
    <row r="78" spans="1:7">
      <c r="A78" s="22"/>
      <c r="B78" s="88"/>
      <c r="C78" s="82" t="s">
        <v>174</v>
      </c>
      <c r="D78" s="80"/>
      <c r="E78" s="25"/>
      <c r="F78" s="26"/>
      <c r="G78" s="27"/>
    </row>
    <row r="79" spans="1:7">
      <c r="A79" s="22"/>
      <c r="B79" s="88"/>
      <c r="C79" s="82" t="s">
        <v>175</v>
      </c>
      <c r="D79" s="80"/>
      <c r="E79" s="25"/>
      <c r="F79" s="26"/>
      <c r="G79" s="27"/>
    </row>
    <row r="80" spans="1:7">
      <c r="A80" s="22"/>
      <c r="B80" s="88"/>
      <c r="C80" s="83" t="s">
        <v>176</v>
      </c>
      <c r="D80" s="80"/>
      <c r="E80" s="25"/>
      <c r="F80" s="26"/>
      <c r="G80" s="27"/>
    </row>
    <row r="81" spans="1:7">
      <c r="A81" s="22"/>
      <c r="B81" s="88"/>
      <c r="C81" s="83" t="s">
        <v>177</v>
      </c>
      <c r="D81" s="80"/>
      <c r="E81" s="25"/>
      <c r="F81" s="26"/>
      <c r="G81" s="27"/>
    </row>
    <row r="82" spans="1:7">
      <c r="A82" s="22"/>
      <c r="B82" s="88"/>
      <c r="C82" s="83" t="s">
        <v>178</v>
      </c>
      <c r="D82" s="80"/>
      <c r="E82" s="25"/>
      <c r="F82" s="26"/>
      <c r="G82" s="27"/>
    </row>
    <row r="83" spans="1:7">
      <c r="A83" s="22"/>
      <c r="B83" s="88"/>
      <c r="C83" s="83" t="s">
        <v>179</v>
      </c>
      <c r="D83" s="80"/>
      <c r="E83" s="25"/>
      <c r="F83" s="26"/>
      <c r="G83" s="27"/>
    </row>
    <row r="84" spans="1:7">
      <c r="A84" s="22"/>
      <c r="B84" s="88"/>
      <c r="C84" s="83" t="s">
        <v>78</v>
      </c>
      <c r="D84" s="80"/>
      <c r="E84" s="25"/>
      <c r="F84" s="26"/>
      <c r="G84" s="27"/>
    </row>
    <row r="85" spans="1:7">
      <c r="A85" s="22"/>
      <c r="B85" s="88"/>
      <c r="C85" s="83" t="s">
        <v>180</v>
      </c>
      <c r="D85" s="80"/>
      <c r="E85" s="25"/>
      <c r="F85" s="26"/>
      <c r="G85" s="27"/>
    </row>
    <row r="86" spans="1:7">
      <c r="A86" s="22"/>
      <c r="B86" s="88"/>
      <c r="C86" s="82" t="s">
        <v>181</v>
      </c>
      <c r="D86" s="80"/>
      <c r="E86" s="25"/>
      <c r="F86" s="26"/>
      <c r="G86" s="27"/>
    </row>
    <row r="87" spans="1:7">
      <c r="A87" s="22"/>
      <c r="B87" s="88"/>
      <c r="C87" s="83" t="s">
        <v>182</v>
      </c>
      <c r="D87" s="80"/>
      <c r="E87" s="25"/>
      <c r="F87" s="26"/>
      <c r="G87" s="27"/>
    </row>
    <row r="88" spans="1:7">
      <c r="A88" s="22"/>
      <c r="B88" s="88"/>
      <c r="C88" s="83" t="s">
        <v>183</v>
      </c>
      <c r="D88" s="80"/>
      <c r="E88" s="25"/>
      <c r="F88" s="26"/>
      <c r="G88" s="27"/>
    </row>
    <row r="89" spans="1:7">
      <c r="A89" s="22"/>
      <c r="B89" s="88"/>
      <c r="C89" s="82" t="s">
        <v>184</v>
      </c>
      <c r="D89" s="80"/>
      <c r="E89" s="25"/>
      <c r="F89" s="26"/>
      <c r="G89" s="27"/>
    </row>
    <row r="90" spans="1:7">
      <c r="A90" s="22"/>
      <c r="B90" s="88"/>
      <c r="C90" s="82" t="s">
        <v>185</v>
      </c>
      <c r="D90" s="80"/>
      <c r="E90" s="25"/>
      <c r="F90" s="26"/>
      <c r="G90" s="27"/>
    </row>
    <row r="91" spans="1:7">
      <c r="A91" s="22"/>
      <c r="B91" s="88"/>
      <c r="C91" s="92" t="s">
        <v>186</v>
      </c>
      <c r="D91" s="80"/>
      <c r="E91" s="25"/>
      <c r="F91" s="26"/>
      <c r="G91" s="27"/>
    </row>
    <row r="92" spans="1:7">
      <c r="A92" s="22"/>
      <c r="B92" s="88"/>
      <c r="C92" s="83" t="s">
        <v>187</v>
      </c>
      <c r="D92" s="80"/>
      <c r="E92" s="25"/>
      <c r="F92" s="26"/>
      <c r="G92" s="27"/>
    </row>
    <row r="93" spans="1:7">
      <c r="A93" s="22"/>
      <c r="B93" s="88"/>
      <c r="C93" s="83" t="s">
        <v>188</v>
      </c>
      <c r="D93" s="80"/>
      <c r="E93" s="25"/>
      <c r="F93" s="26"/>
      <c r="G93" s="27"/>
    </row>
    <row r="94" spans="1:7">
      <c r="A94" s="22"/>
      <c r="B94" s="88"/>
      <c r="C94" s="82" t="s">
        <v>189</v>
      </c>
      <c r="D94" s="80"/>
      <c r="E94" s="25"/>
      <c r="F94" s="26"/>
      <c r="G94" s="27"/>
    </row>
    <row r="95" spans="1:7">
      <c r="A95" s="22"/>
      <c r="B95" s="88"/>
      <c r="C95" s="82" t="s">
        <v>190</v>
      </c>
      <c r="D95" s="80"/>
      <c r="E95" s="25"/>
      <c r="F95" s="26"/>
      <c r="G95" s="27"/>
    </row>
    <row r="96" spans="1:7">
      <c r="A96" s="22"/>
      <c r="B96" s="88"/>
      <c r="C96" s="83" t="s">
        <v>191</v>
      </c>
      <c r="D96" s="80"/>
      <c r="E96" s="25"/>
      <c r="F96" s="26"/>
      <c r="G96" s="27"/>
    </row>
    <row r="97" spans="1:7">
      <c r="A97" s="22"/>
      <c r="B97" s="88"/>
      <c r="C97" s="83" t="s">
        <v>192</v>
      </c>
      <c r="D97" s="80"/>
      <c r="E97" s="25"/>
      <c r="F97" s="26"/>
      <c r="G97" s="27"/>
    </row>
    <row r="98" spans="1:7">
      <c r="A98" s="22"/>
      <c r="B98" s="88"/>
      <c r="C98" s="83" t="s">
        <v>193</v>
      </c>
      <c r="D98" s="80"/>
      <c r="E98" s="25"/>
      <c r="F98" s="26"/>
      <c r="G98" s="27"/>
    </row>
    <row r="99" spans="1:7">
      <c r="A99" s="22"/>
      <c r="B99" s="88"/>
      <c r="C99" s="83" t="s">
        <v>194</v>
      </c>
      <c r="D99" s="80"/>
      <c r="E99" s="25"/>
      <c r="F99" s="26"/>
      <c r="G99" s="27"/>
    </row>
    <row r="100" spans="1:7">
      <c r="A100" s="22"/>
      <c r="B100" s="88" t="s">
        <v>7</v>
      </c>
      <c r="C100" s="81" t="s">
        <v>195</v>
      </c>
      <c r="D100" s="80"/>
      <c r="E100" s="25"/>
      <c r="F100" s="26"/>
      <c r="G100" s="27"/>
    </row>
    <row r="101" spans="1:7">
      <c r="A101" s="22"/>
      <c r="B101" s="87"/>
      <c r="C101" s="83" t="s">
        <v>196</v>
      </c>
      <c r="D101" s="80"/>
      <c r="E101" s="25"/>
      <c r="F101" s="26"/>
      <c r="G101" s="27"/>
    </row>
    <row r="102" spans="1:7">
      <c r="A102" s="22"/>
      <c r="B102" s="87"/>
      <c r="C102" s="83" t="s">
        <v>197</v>
      </c>
      <c r="D102" s="80"/>
      <c r="E102" s="25"/>
      <c r="F102" s="26"/>
      <c r="G102" s="27"/>
    </row>
    <row r="103" spans="1:7">
      <c r="A103" s="22"/>
      <c r="B103" s="87"/>
      <c r="C103" s="83" t="s">
        <v>198</v>
      </c>
      <c r="D103" s="80"/>
      <c r="E103" s="25"/>
      <c r="F103" s="26"/>
      <c r="G103" s="27"/>
    </row>
    <row r="104" spans="1:7">
      <c r="A104" s="22"/>
      <c r="B104" s="87"/>
      <c r="C104" s="82" t="s">
        <v>199</v>
      </c>
      <c r="D104" s="80"/>
      <c r="E104" s="25"/>
      <c r="F104" s="26"/>
      <c r="G104" s="27"/>
    </row>
    <row r="105" spans="1:7">
      <c r="A105" s="22"/>
      <c r="B105" s="87"/>
      <c r="C105" s="83" t="s">
        <v>200</v>
      </c>
      <c r="D105" s="80"/>
      <c r="E105" s="25"/>
      <c r="F105" s="26"/>
      <c r="G105" s="27"/>
    </row>
    <row r="106" spans="1:7">
      <c r="A106" s="22"/>
      <c r="B106" s="87"/>
      <c r="C106" s="82" t="s">
        <v>201</v>
      </c>
      <c r="D106" s="80"/>
      <c r="E106" s="25"/>
      <c r="F106" s="26"/>
      <c r="G106" s="27"/>
    </row>
    <row r="107" spans="1:7">
      <c r="A107" s="22"/>
      <c r="B107" s="88" t="s">
        <v>12</v>
      </c>
      <c r="C107" s="81" t="s">
        <v>111</v>
      </c>
      <c r="D107" s="80"/>
      <c r="E107" s="25"/>
      <c r="F107" s="26"/>
      <c r="G107" s="27"/>
    </row>
    <row r="108" spans="1:7">
      <c r="A108" s="22"/>
      <c r="B108" s="88"/>
      <c r="C108" s="83" t="s">
        <v>202</v>
      </c>
      <c r="D108" s="80"/>
      <c r="E108" s="25"/>
      <c r="F108" s="26"/>
      <c r="G108" s="27"/>
    </row>
    <row r="109" spans="1:7">
      <c r="A109" s="22"/>
      <c r="B109" s="88"/>
      <c r="C109" s="83" t="s">
        <v>203</v>
      </c>
      <c r="D109" s="80"/>
      <c r="E109" s="25"/>
      <c r="F109" s="26"/>
      <c r="G109" s="27"/>
    </row>
    <row r="110" spans="1:7">
      <c r="A110" s="22"/>
      <c r="B110" s="88"/>
      <c r="C110" s="83" t="s">
        <v>204</v>
      </c>
      <c r="D110" s="80"/>
      <c r="E110" s="25"/>
      <c r="F110" s="26"/>
      <c r="G110" s="27"/>
    </row>
    <row r="111" spans="1:7">
      <c r="A111" s="22"/>
      <c r="B111" s="88"/>
      <c r="C111" s="83" t="s">
        <v>205</v>
      </c>
      <c r="D111" s="80"/>
      <c r="E111" s="25"/>
      <c r="F111" s="26"/>
      <c r="G111" s="27"/>
    </row>
    <row r="112" spans="1:7">
      <c r="A112" s="22"/>
      <c r="B112" s="88"/>
      <c r="C112" s="83" t="s">
        <v>206</v>
      </c>
      <c r="D112" s="80"/>
      <c r="E112" s="25"/>
      <c r="F112" s="26"/>
      <c r="G112" s="27"/>
    </row>
    <row r="113" spans="1:7">
      <c r="A113" s="22"/>
      <c r="B113" s="88"/>
      <c r="C113" s="82" t="s">
        <v>207</v>
      </c>
      <c r="D113" s="80"/>
      <c r="E113" s="25"/>
      <c r="F113" s="26"/>
      <c r="G113" s="27"/>
    </row>
    <row r="114" spans="1:7">
      <c r="A114" s="22"/>
      <c r="B114" s="88"/>
      <c r="C114" s="83" t="s">
        <v>208</v>
      </c>
      <c r="D114" s="80"/>
      <c r="E114" s="25"/>
      <c r="F114" s="26"/>
      <c r="G114" s="27"/>
    </row>
    <row r="115" spans="1:7">
      <c r="A115" s="22"/>
      <c r="B115" s="88"/>
      <c r="C115" s="83" t="s">
        <v>209</v>
      </c>
      <c r="D115" s="80"/>
      <c r="E115" s="25"/>
      <c r="F115" s="26"/>
      <c r="G115" s="27"/>
    </row>
    <row r="116" spans="1:7">
      <c r="A116" s="22"/>
      <c r="B116" s="88"/>
      <c r="C116" s="83" t="s">
        <v>210</v>
      </c>
      <c r="D116" s="80"/>
      <c r="E116" s="25"/>
      <c r="F116" s="26"/>
      <c r="G116" s="27"/>
    </row>
    <row r="117" spans="1:7">
      <c r="A117" s="22"/>
      <c r="B117" s="88"/>
      <c r="C117" s="83" t="s">
        <v>211</v>
      </c>
      <c r="D117" s="80"/>
      <c r="E117" s="25"/>
      <c r="F117" s="26"/>
      <c r="G117" s="27"/>
    </row>
    <row r="118" spans="1:7">
      <c r="A118" s="22"/>
      <c r="B118" s="88"/>
      <c r="C118" s="83" t="s">
        <v>212</v>
      </c>
      <c r="D118" s="80"/>
      <c r="E118" s="25"/>
      <c r="F118" s="26"/>
      <c r="G118" s="27"/>
    </row>
    <row r="119" spans="1:7">
      <c r="A119" s="22"/>
      <c r="B119" s="88"/>
      <c r="C119" s="83" t="s">
        <v>213</v>
      </c>
      <c r="D119" s="80"/>
      <c r="E119" s="25"/>
      <c r="F119" s="26"/>
      <c r="G119" s="27"/>
    </row>
    <row r="120" spans="1:7">
      <c r="A120" s="22"/>
      <c r="B120" s="88"/>
      <c r="C120" s="82" t="s">
        <v>214</v>
      </c>
      <c r="D120" s="80"/>
      <c r="E120" s="25"/>
      <c r="F120" s="26"/>
      <c r="G120" s="27"/>
    </row>
    <row r="121" spans="1:7">
      <c r="A121" s="22"/>
      <c r="B121" s="88" t="s">
        <v>14</v>
      </c>
      <c r="C121" s="81" t="s">
        <v>215</v>
      </c>
      <c r="D121" s="80"/>
      <c r="E121" s="25"/>
      <c r="F121" s="26"/>
      <c r="G121" s="27"/>
    </row>
    <row r="122" spans="1:7">
      <c r="A122" s="22"/>
      <c r="B122" s="93"/>
      <c r="C122" s="83" t="s">
        <v>216</v>
      </c>
      <c r="D122" s="80"/>
      <c r="E122" s="25"/>
      <c r="F122" s="26"/>
      <c r="G122" s="27"/>
    </row>
    <row r="123" spans="1:7">
      <c r="A123" s="33"/>
      <c r="B123" s="34"/>
      <c r="C123" s="35" t="s">
        <v>27</v>
      </c>
      <c r="D123" s="36"/>
      <c r="E123" s="37"/>
      <c r="F123" s="38"/>
      <c r="G123" s="39">
        <f>SUM(G39:G122)</f>
        <v>0</v>
      </c>
    </row>
    <row r="124" spans="1:7">
      <c r="A124" s="32"/>
      <c r="B124" s="40"/>
      <c r="C124" s="41" t="s">
        <v>28</v>
      </c>
      <c r="D124" s="42"/>
      <c r="E124" s="43"/>
      <c r="F124" s="44"/>
      <c r="G124" s="45">
        <f>G123*0.22</f>
        <v>0</v>
      </c>
    </row>
    <row r="125" spans="1:7" ht="13.5" thickBot="1">
      <c r="A125" s="46"/>
      <c r="B125" s="47"/>
      <c r="C125" s="48" t="s">
        <v>29</v>
      </c>
      <c r="D125" s="49"/>
      <c r="E125" s="50"/>
      <c r="F125" s="51"/>
      <c r="G125" s="52">
        <f>G124+G123</f>
        <v>0</v>
      </c>
    </row>
    <row r="126" spans="1:7" ht="13.5" thickTop="1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"/>
  <sheetViews>
    <sheetView workbookViewId="0">
      <selection activeCell="A21" sqref="A21"/>
    </sheetView>
  </sheetViews>
  <sheetFormatPr defaultRowHeight="12.75"/>
  <cols>
    <col min="1" max="1" width="4.85546875" style="1" customWidth="1"/>
    <col min="2" max="2" width="9.28515625" style="1" customWidth="1"/>
    <col min="3" max="3" width="61.5703125" style="1" customWidth="1"/>
    <col min="4" max="4" width="6.5703125" style="1" customWidth="1"/>
    <col min="5" max="5" width="45.7109375" style="1" customWidth="1"/>
    <col min="6" max="7" width="11.7109375" style="1" customWidth="1"/>
    <col min="8" max="16384" width="9.140625" style="1"/>
  </cols>
  <sheetData>
    <row r="1" spans="1:3">
      <c r="C1" s="2" t="s">
        <v>0</v>
      </c>
    </row>
    <row r="2" spans="1:3">
      <c r="A2" s="3" t="s">
        <v>338</v>
      </c>
      <c r="C2" s="4" t="s">
        <v>30</v>
      </c>
    </row>
    <row r="4" spans="1:3">
      <c r="C4" s="53" t="s">
        <v>31</v>
      </c>
    </row>
    <row r="5" spans="1:3">
      <c r="B5" s="5" t="s">
        <v>1</v>
      </c>
      <c r="C5" s="6" t="s">
        <v>2</v>
      </c>
    </row>
    <row r="6" spans="1:3">
      <c r="B6" s="5" t="s">
        <v>3</v>
      </c>
      <c r="C6" s="6" t="s">
        <v>4</v>
      </c>
    </row>
    <row r="7" spans="1:3">
      <c r="C7" s="6" t="s">
        <v>5</v>
      </c>
    </row>
    <row r="8" spans="1:3">
      <c r="C8" s="6" t="s">
        <v>6</v>
      </c>
    </row>
    <row r="9" spans="1:3">
      <c r="B9" s="5" t="s">
        <v>7</v>
      </c>
      <c r="C9" s="6" t="s">
        <v>8</v>
      </c>
    </row>
    <row r="10" spans="1:3">
      <c r="B10" s="5"/>
      <c r="C10" s="7" t="s">
        <v>9</v>
      </c>
    </row>
    <row r="11" spans="1:3">
      <c r="C11" s="6" t="s">
        <v>10</v>
      </c>
    </row>
    <row r="12" spans="1:3">
      <c r="C12" s="54" t="s">
        <v>11</v>
      </c>
    </row>
    <row r="13" spans="1:3">
      <c r="B13" s="5" t="s">
        <v>12</v>
      </c>
      <c r="C13" s="54" t="s">
        <v>13</v>
      </c>
    </row>
    <row r="14" spans="1:3">
      <c r="B14" s="5" t="s">
        <v>14</v>
      </c>
      <c r="C14" s="6" t="s">
        <v>15</v>
      </c>
    </row>
    <row r="16" spans="1:3">
      <c r="C16" s="8" t="s">
        <v>16</v>
      </c>
    </row>
    <row r="17" spans="1:7">
      <c r="C17" s="6"/>
    </row>
    <row r="18" spans="1:7">
      <c r="C18" s="9" t="s">
        <v>17</v>
      </c>
    </row>
    <row r="20" spans="1:7" ht="18" customHeight="1">
      <c r="A20" s="10" t="s">
        <v>18</v>
      </c>
      <c r="B20" s="11" t="s">
        <v>19</v>
      </c>
      <c r="C20" s="12" t="s">
        <v>20</v>
      </c>
      <c r="D20" s="13" t="s">
        <v>21</v>
      </c>
      <c r="E20" s="14" t="s">
        <v>22</v>
      </c>
      <c r="F20" s="15" t="s">
        <v>23</v>
      </c>
      <c r="G20" s="16" t="s">
        <v>24</v>
      </c>
    </row>
    <row r="21" spans="1:7">
      <c r="A21" s="55">
        <v>2</v>
      </c>
      <c r="B21" s="56"/>
      <c r="C21" s="57" t="s">
        <v>30</v>
      </c>
      <c r="D21" s="58"/>
      <c r="E21" s="59"/>
      <c r="F21" s="60"/>
      <c r="G21" s="61"/>
    </row>
    <row r="22" spans="1:7">
      <c r="A22" s="62"/>
      <c r="B22" s="63"/>
      <c r="C22" s="64" t="s">
        <v>32</v>
      </c>
      <c r="D22" s="65"/>
      <c r="E22" s="25"/>
      <c r="F22" s="26"/>
      <c r="G22" s="27"/>
    </row>
    <row r="23" spans="1:7">
      <c r="A23" s="62"/>
      <c r="B23" s="66" t="s">
        <v>1</v>
      </c>
      <c r="C23" s="30" t="s">
        <v>33</v>
      </c>
      <c r="D23" s="65"/>
      <c r="E23" s="67"/>
      <c r="F23" s="68"/>
      <c r="G23" s="69"/>
    </row>
    <row r="24" spans="1:7">
      <c r="A24" s="62"/>
      <c r="B24" s="66"/>
      <c r="C24" s="29" t="s">
        <v>34</v>
      </c>
      <c r="D24" s="65"/>
      <c r="E24" s="67"/>
      <c r="F24" s="68"/>
      <c r="G24" s="69"/>
    </row>
    <row r="25" spans="1:7">
      <c r="A25" s="62"/>
      <c r="B25" s="66"/>
      <c r="C25" s="29" t="s">
        <v>35</v>
      </c>
      <c r="D25" s="65"/>
      <c r="E25" s="67"/>
      <c r="F25" s="68"/>
      <c r="G25" s="69"/>
    </row>
    <row r="26" spans="1:7">
      <c r="A26" s="62"/>
      <c r="B26" s="66"/>
      <c r="C26" s="29" t="s">
        <v>36</v>
      </c>
      <c r="D26" s="65"/>
      <c r="E26" s="67"/>
      <c r="F26" s="68"/>
      <c r="G26" s="69"/>
    </row>
    <row r="27" spans="1:7">
      <c r="A27" s="62"/>
      <c r="B27" s="66"/>
      <c r="C27" s="30" t="s">
        <v>37</v>
      </c>
      <c r="D27" s="65"/>
      <c r="E27" s="67"/>
      <c r="F27" s="68"/>
      <c r="G27" s="69"/>
    </row>
    <row r="28" spans="1:7">
      <c r="A28" s="62"/>
      <c r="B28" s="66">
        <v>2</v>
      </c>
      <c r="C28" s="30" t="s">
        <v>38</v>
      </c>
      <c r="D28" s="65"/>
      <c r="E28" s="67"/>
      <c r="F28" s="68"/>
      <c r="G28" s="69"/>
    </row>
    <row r="29" spans="1:7">
      <c r="A29" s="62"/>
      <c r="B29" s="66"/>
      <c r="C29" s="70" t="s">
        <v>39</v>
      </c>
      <c r="D29" s="65"/>
      <c r="E29" s="67"/>
      <c r="F29" s="68"/>
      <c r="G29" s="69"/>
    </row>
    <row r="30" spans="1:7">
      <c r="A30" s="62"/>
      <c r="B30" s="66"/>
      <c r="C30" s="70" t="s">
        <v>40</v>
      </c>
      <c r="D30" s="65"/>
      <c r="E30" s="67"/>
      <c r="F30" s="68"/>
      <c r="G30" s="69"/>
    </row>
    <row r="31" spans="1:7">
      <c r="A31" s="62"/>
      <c r="B31" s="66"/>
      <c r="C31" s="70" t="s">
        <v>41</v>
      </c>
      <c r="D31" s="65"/>
      <c r="E31" s="67"/>
      <c r="F31" s="68"/>
      <c r="G31" s="69"/>
    </row>
    <row r="32" spans="1:7">
      <c r="A32" s="62"/>
      <c r="B32" s="66"/>
      <c r="C32" s="70" t="s">
        <v>42</v>
      </c>
      <c r="D32" s="65"/>
      <c r="E32" s="67"/>
      <c r="F32" s="68"/>
      <c r="G32" s="69"/>
    </row>
    <row r="33" spans="1:7">
      <c r="A33" s="62"/>
      <c r="B33" s="66"/>
      <c r="C33" s="70" t="s">
        <v>43</v>
      </c>
      <c r="D33" s="65"/>
      <c r="E33" s="67"/>
      <c r="F33" s="68"/>
      <c r="G33" s="69"/>
    </row>
    <row r="34" spans="1:7">
      <c r="A34" s="62"/>
      <c r="B34" s="66">
        <v>3</v>
      </c>
      <c r="C34" s="30" t="s">
        <v>44</v>
      </c>
      <c r="D34" s="65"/>
      <c r="E34" s="67"/>
      <c r="F34" s="68"/>
      <c r="G34" s="69"/>
    </row>
    <row r="35" spans="1:7">
      <c r="A35" s="62"/>
      <c r="B35" s="63"/>
      <c r="C35" s="64" t="s">
        <v>45</v>
      </c>
      <c r="D35" s="65"/>
      <c r="E35" s="67"/>
      <c r="F35" s="68"/>
      <c r="G35" s="69"/>
    </row>
    <row r="36" spans="1:7">
      <c r="A36" s="62"/>
      <c r="B36" s="66" t="s">
        <v>12</v>
      </c>
      <c r="C36" s="71" t="s">
        <v>46</v>
      </c>
      <c r="D36" s="65"/>
      <c r="E36" s="67"/>
      <c r="F36" s="68"/>
      <c r="G36" s="69"/>
    </row>
    <row r="37" spans="1:7">
      <c r="A37" s="62"/>
      <c r="B37" s="66" t="s">
        <v>14</v>
      </c>
      <c r="C37" s="72" t="s">
        <v>47</v>
      </c>
      <c r="D37" s="65"/>
      <c r="E37" s="67"/>
      <c r="F37" s="68"/>
      <c r="G37" s="69"/>
    </row>
    <row r="38" spans="1:7">
      <c r="A38" s="62"/>
      <c r="B38" s="66"/>
      <c r="C38" s="64" t="s">
        <v>48</v>
      </c>
      <c r="D38" s="65"/>
      <c r="E38" s="67"/>
      <c r="F38" s="68"/>
      <c r="G38" s="69"/>
    </row>
    <row r="39" spans="1:7">
      <c r="A39" s="17" t="s">
        <v>217</v>
      </c>
      <c r="B39" s="94" t="s">
        <v>218</v>
      </c>
      <c r="C39" s="73" t="s">
        <v>219</v>
      </c>
      <c r="D39" s="74">
        <v>2</v>
      </c>
      <c r="E39" s="19"/>
      <c r="F39" s="95"/>
      <c r="G39" s="21">
        <f>+D39*F39</f>
        <v>0</v>
      </c>
    </row>
    <row r="40" spans="1:7">
      <c r="A40" s="33"/>
      <c r="B40" s="86"/>
      <c r="C40" s="77" t="s">
        <v>220</v>
      </c>
      <c r="D40" s="78"/>
      <c r="E40" s="59"/>
      <c r="F40" s="60"/>
      <c r="G40" s="61"/>
    </row>
    <row r="41" spans="1:7">
      <c r="A41" s="22"/>
      <c r="B41" s="87"/>
      <c r="C41" s="30" t="s">
        <v>25</v>
      </c>
      <c r="D41" s="80"/>
      <c r="E41" s="25"/>
      <c r="F41" s="26"/>
      <c r="G41" s="27"/>
    </row>
    <row r="42" spans="1:7">
      <c r="A42" s="22"/>
      <c r="B42" s="87"/>
      <c r="C42" s="72" t="s">
        <v>221</v>
      </c>
      <c r="D42" s="80"/>
      <c r="E42" s="25"/>
      <c r="F42" s="26"/>
      <c r="G42" s="27"/>
    </row>
    <row r="43" spans="1:7">
      <c r="A43" s="22"/>
      <c r="B43" s="88" t="s">
        <v>1</v>
      </c>
      <c r="C43" s="96" t="s">
        <v>222</v>
      </c>
      <c r="D43" s="80"/>
      <c r="E43" s="25"/>
      <c r="F43" s="26"/>
      <c r="G43" s="27"/>
    </row>
    <row r="44" spans="1:7">
      <c r="A44" s="22"/>
      <c r="B44" s="88"/>
      <c r="C44" s="97" t="s">
        <v>223</v>
      </c>
      <c r="D44" s="80"/>
      <c r="E44" s="25"/>
      <c r="F44" s="26"/>
      <c r="G44" s="27"/>
    </row>
    <row r="45" spans="1:7">
      <c r="A45" s="22"/>
      <c r="B45" s="88"/>
      <c r="C45" s="97" t="s">
        <v>224</v>
      </c>
      <c r="D45" s="80"/>
      <c r="E45" s="25"/>
      <c r="F45" s="26"/>
      <c r="G45" s="27"/>
    </row>
    <row r="46" spans="1:7">
      <c r="A46" s="22"/>
      <c r="B46" s="88"/>
      <c r="C46" s="97" t="s">
        <v>225</v>
      </c>
      <c r="D46" s="80"/>
      <c r="E46" s="25"/>
      <c r="F46" s="26"/>
      <c r="G46" s="27"/>
    </row>
    <row r="47" spans="1:7">
      <c r="A47" s="22"/>
      <c r="B47" s="88"/>
      <c r="C47" s="97" t="s">
        <v>226</v>
      </c>
      <c r="D47" s="80"/>
      <c r="E47" s="25"/>
      <c r="F47" s="26"/>
      <c r="G47" s="27"/>
    </row>
    <row r="48" spans="1:7">
      <c r="A48" s="22"/>
      <c r="B48" s="88"/>
      <c r="C48" s="97" t="s">
        <v>227</v>
      </c>
      <c r="D48" s="80"/>
      <c r="E48" s="25"/>
      <c r="F48" s="26"/>
      <c r="G48" s="27"/>
    </row>
    <row r="49" spans="1:7">
      <c r="A49" s="22"/>
      <c r="B49" s="88"/>
      <c r="C49" s="97" t="s">
        <v>228</v>
      </c>
      <c r="D49" s="80"/>
      <c r="E49" s="25"/>
      <c r="F49" s="26"/>
      <c r="G49" s="27"/>
    </row>
    <row r="50" spans="1:7">
      <c r="A50" s="22"/>
      <c r="B50" s="88" t="s">
        <v>3</v>
      </c>
      <c r="C50" s="96" t="s">
        <v>26</v>
      </c>
      <c r="D50" s="80"/>
      <c r="E50" s="25"/>
      <c r="F50" s="26"/>
      <c r="G50" s="27"/>
    </row>
    <row r="51" spans="1:7">
      <c r="A51" s="22"/>
      <c r="B51" s="87"/>
      <c r="C51" s="97" t="s">
        <v>229</v>
      </c>
      <c r="D51" s="80"/>
      <c r="E51" s="25"/>
      <c r="F51" s="26"/>
      <c r="G51" s="27"/>
    </row>
    <row r="52" spans="1:7">
      <c r="A52" s="22"/>
      <c r="B52" s="87"/>
      <c r="C52" s="97" t="s">
        <v>230</v>
      </c>
      <c r="D52" s="80"/>
      <c r="E52" s="25"/>
      <c r="F52" s="26"/>
      <c r="G52" s="27"/>
    </row>
    <row r="53" spans="1:7">
      <c r="A53" s="22"/>
      <c r="B53" s="87"/>
      <c r="C53" s="97" t="s">
        <v>231</v>
      </c>
      <c r="D53" s="80"/>
      <c r="E53" s="25"/>
      <c r="F53" s="26"/>
      <c r="G53" s="27"/>
    </row>
    <row r="54" spans="1:7">
      <c r="A54" s="22"/>
      <c r="B54" s="87"/>
      <c r="C54" s="97" t="s">
        <v>232</v>
      </c>
      <c r="D54" s="80"/>
      <c r="E54" s="25"/>
      <c r="F54" s="26"/>
      <c r="G54" s="27"/>
    </row>
    <row r="55" spans="1:7">
      <c r="A55" s="22"/>
      <c r="B55" s="87"/>
      <c r="C55" s="97" t="s">
        <v>233</v>
      </c>
      <c r="D55" s="80"/>
      <c r="E55" s="25"/>
      <c r="F55" s="26"/>
      <c r="G55" s="27"/>
    </row>
    <row r="56" spans="1:7">
      <c r="A56" s="22"/>
      <c r="B56" s="87"/>
      <c r="C56" s="97" t="s">
        <v>234</v>
      </c>
      <c r="D56" s="80"/>
      <c r="E56" s="25"/>
      <c r="F56" s="26"/>
      <c r="G56" s="27"/>
    </row>
    <row r="57" spans="1:7">
      <c r="A57" s="22"/>
      <c r="B57" s="87"/>
      <c r="C57" s="97" t="s">
        <v>235</v>
      </c>
      <c r="D57" s="80"/>
      <c r="E57" s="25"/>
      <c r="F57" s="26"/>
      <c r="G57" s="27"/>
    </row>
    <row r="58" spans="1:7">
      <c r="A58" s="22"/>
      <c r="B58" s="87"/>
      <c r="C58" s="97" t="s">
        <v>236</v>
      </c>
      <c r="D58" s="80"/>
      <c r="E58" s="25"/>
      <c r="F58" s="26"/>
      <c r="G58" s="27"/>
    </row>
    <row r="59" spans="1:7">
      <c r="A59" s="22"/>
      <c r="B59" s="87"/>
      <c r="C59" s="97" t="s">
        <v>237</v>
      </c>
      <c r="D59" s="80"/>
      <c r="E59" s="25"/>
      <c r="F59" s="26"/>
      <c r="G59" s="27"/>
    </row>
    <row r="60" spans="1:7">
      <c r="A60" s="22"/>
      <c r="B60" s="87"/>
      <c r="C60" s="97" t="s">
        <v>238</v>
      </c>
      <c r="D60" s="80"/>
      <c r="E60" s="25"/>
      <c r="F60" s="26"/>
      <c r="G60" s="27"/>
    </row>
    <row r="61" spans="1:7">
      <c r="A61" s="22"/>
      <c r="B61" s="87"/>
      <c r="C61" s="97" t="s">
        <v>239</v>
      </c>
      <c r="D61" s="80"/>
      <c r="E61" s="25"/>
      <c r="F61" s="26"/>
      <c r="G61" s="27"/>
    </row>
    <row r="62" spans="1:7">
      <c r="A62" s="22"/>
      <c r="B62" s="87"/>
      <c r="C62" s="97" t="s">
        <v>240</v>
      </c>
      <c r="D62" s="80"/>
      <c r="E62" s="25"/>
      <c r="F62" s="26"/>
      <c r="G62" s="27"/>
    </row>
    <row r="63" spans="1:7">
      <c r="A63" s="22"/>
      <c r="B63" s="87"/>
      <c r="C63" s="97" t="s">
        <v>241</v>
      </c>
      <c r="D63" s="80"/>
      <c r="E63" s="25"/>
      <c r="F63" s="26"/>
      <c r="G63" s="27"/>
    </row>
    <row r="64" spans="1:7">
      <c r="A64" s="22"/>
      <c r="B64" s="87"/>
      <c r="C64" s="72" t="s">
        <v>242</v>
      </c>
      <c r="D64" s="80"/>
      <c r="E64" s="25"/>
      <c r="F64" s="26"/>
      <c r="G64" s="27"/>
    </row>
    <row r="65" spans="1:7">
      <c r="A65" s="22"/>
      <c r="B65" s="87"/>
      <c r="C65" s="97" t="s">
        <v>243</v>
      </c>
      <c r="D65" s="80"/>
      <c r="E65" s="25"/>
      <c r="F65" s="26"/>
      <c r="G65" s="27"/>
    </row>
    <row r="66" spans="1:7" s="103" customFormat="1">
      <c r="A66" s="22"/>
      <c r="B66" s="88"/>
      <c r="C66" s="92" t="s">
        <v>322</v>
      </c>
      <c r="D66" s="80"/>
      <c r="E66" s="67"/>
      <c r="F66" s="68"/>
      <c r="G66" s="69"/>
    </row>
    <row r="67" spans="1:7" s="103" customFormat="1">
      <c r="A67" s="22"/>
      <c r="B67" s="88"/>
      <c r="C67" s="104" t="s">
        <v>323</v>
      </c>
      <c r="D67" s="80"/>
      <c r="E67" s="67"/>
      <c r="F67" s="68"/>
      <c r="G67" s="69"/>
    </row>
    <row r="68" spans="1:7" s="103" customFormat="1">
      <c r="A68" s="22"/>
      <c r="B68" s="88"/>
      <c r="C68" s="104" t="s">
        <v>324</v>
      </c>
      <c r="D68" s="80"/>
      <c r="E68" s="67"/>
      <c r="F68" s="68"/>
      <c r="G68" s="69"/>
    </row>
    <row r="69" spans="1:7" s="103" customFormat="1">
      <c r="A69" s="22"/>
      <c r="B69" s="88"/>
      <c r="C69" s="104" t="s">
        <v>159</v>
      </c>
      <c r="D69" s="80"/>
      <c r="E69" s="67"/>
      <c r="F69" s="68"/>
      <c r="G69" s="69"/>
    </row>
    <row r="70" spans="1:7">
      <c r="A70" s="22"/>
      <c r="B70" s="88" t="s">
        <v>7</v>
      </c>
      <c r="C70" s="28" t="s">
        <v>105</v>
      </c>
      <c r="D70" s="80"/>
      <c r="E70" s="25"/>
      <c r="F70" s="26"/>
      <c r="G70" s="27"/>
    </row>
    <row r="71" spans="1:7">
      <c r="A71" s="22"/>
      <c r="B71" s="87"/>
      <c r="C71" s="29" t="s">
        <v>244</v>
      </c>
      <c r="D71" s="80"/>
      <c r="E71" s="25"/>
      <c r="F71" s="26"/>
      <c r="G71" s="27"/>
    </row>
    <row r="72" spans="1:7">
      <c r="A72" s="22"/>
      <c r="B72" s="87"/>
      <c r="C72" s="29" t="s">
        <v>245</v>
      </c>
      <c r="D72" s="80"/>
      <c r="E72" s="25"/>
      <c r="F72" s="26"/>
      <c r="G72" s="27"/>
    </row>
    <row r="73" spans="1:7">
      <c r="A73" s="22"/>
      <c r="B73" s="87"/>
      <c r="C73" s="29" t="s">
        <v>246</v>
      </c>
      <c r="D73" s="80"/>
      <c r="E73" s="25"/>
      <c r="F73" s="26"/>
      <c r="G73" s="27"/>
    </row>
    <row r="74" spans="1:7">
      <c r="A74" s="22"/>
      <c r="B74" s="87"/>
      <c r="C74" s="29" t="s">
        <v>247</v>
      </c>
      <c r="D74" s="80"/>
      <c r="E74" s="25"/>
      <c r="F74" s="26"/>
      <c r="G74" s="27"/>
    </row>
    <row r="75" spans="1:7">
      <c r="A75" s="22"/>
      <c r="B75" s="87"/>
      <c r="C75" s="29" t="s">
        <v>248</v>
      </c>
      <c r="D75" s="80"/>
      <c r="E75" s="25"/>
      <c r="F75" s="26"/>
      <c r="G75" s="27"/>
    </row>
    <row r="76" spans="1:7">
      <c r="A76" s="33"/>
      <c r="B76" s="34"/>
      <c r="C76" s="35" t="s">
        <v>27</v>
      </c>
      <c r="D76" s="36"/>
      <c r="E76" s="37"/>
      <c r="F76" s="38"/>
      <c r="G76" s="39">
        <f>SUM(G39:G75)</f>
        <v>0</v>
      </c>
    </row>
    <row r="77" spans="1:7">
      <c r="A77" s="32"/>
      <c r="B77" s="40"/>
      <c r="C77" s="41" t="s">
        <v>28</v>
      </c>
      <c r="D77" s="42"/>
      <c r="E77" s="43"/>
      <c r="F77" s="44"/>
      <c r="G77" s="45">
        <f>G76*1.22</f>
        <v>0</v>
      </c>
    </row>
    <row r="78" spans="1:7" ht="13.5" thickBot="1">
      <c r="A78" s="46"/>
      <c r="B78" s="47"/>
      <c r="C78" s="48" t="s">
        <v>29</v>
      </c>
      <c r="D78" s="49"/>
      <c r="E78" s="50"/>
      <c r="F78" s="51"/>
      <c r="G78" s="52">
        <f>SUM(G76:G77)</f>
        <v>0</v>
      </c>
    </row>
    <row r="79" spans="1:7" ht="13.5" thickTop="1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6"/>
  <sheetViews>
    <sheetView workbookViewId="0">
      <selection activeCell="A21" sqref="A21"/>
    </sheetView>
  </sheetViews>
  <sheetFormatPr defaultRowHeight="12.75"/>
  <cols>
    <col min="1" max="1" width="4.85546875" style="1" customWidth="1"/>
    <col min="2" max="2" width="9.28515625" style="1" customWidth="1"/>
    <col min="3" max="3" width="61.5703125" style="1" customWidth="1"/>
    <col min="4" max="4" width="6.5703125" style="1" customWidth="1"/>
    <col min="5" max="5" width="45.7109375" style="1" customWidth="1"/>
    <col min="6" max="7" width="11.7109375" style="1" customWidth="1"/>
    <col min="8" max="16384" width="9.140625" style="1"/>
  </cols>
  <sheetData>
    <row r="1" spans="1:3">
      <c r="C1" s="2" t="s">
        <v>0</v>
      </c>
    </row>
    <row r="2" spans="1:3">
      <c r="A2" s="3" t="s">
        <v>337</v>
      </c>
      <c r="C2" s="4" t="s">
        <v>30</v>
      </c>
    </row>
    <row r="4" spans="1:3">
      <c r="C4" s="53" t="s">
        <v>31</v>
      </c>
    </row>
    <row r="5" spans="1:3">
      <c r="B5" s="5" t="s">
        <v>1</v>
      </c>
      <c r="C5" s="6" t="s">
        <v>2</v>
      </c>
    </row>
    <row r="6" spans="1:3">
      <c r="B6" s="5" t="s">
        <v>3</v>
      </c>
      <c r="C6" s="6" t="s">
        <v>4</v>
      </c>
    </row>
    <row r="7" spans="1:3">
      <c r="C7" s="6" t="s">
        <v>5</v>
      </c>
    </row>
    <row r="8" spans="1:3">
      <c r="C8" s="6" t="s">
        <v>6</v>
      </c>
    </row>
    <row r="9" spans="1:3">
      <c r="B9" s="5" t="s">
        <v>7</v>
      </c>
      <c r="C9" s="6" t="s">
        <v>8</v>
      </c>
    </row>
    <row r="10" spans="1:3">
      <c r="B10" s="5"/>
      <c r="C10" s="7" t="s">
        <v>9</v>
      </c>
    </row>
    <row r="11" spans="1:3">
      <c r="C11" s="6" t="s">
        <v>10</v>
      </c>
    </row>
    <row r="12" spans="1:3">
      <c r="C12" s="54" t="s">
        <v>11</v>
      </c>
    </row>
    <row r="13" spans="1:3">
      <c r="B13" s="5" t="s">
        <v>12</v>
      </c>
      <c r="C13" s="54" t="s">
        <v>13</v>
      </c>
    </row>
    <row r="14" spans="1:3">
      <c r="B14" s="5" t="s">
        <v>14</v>
      </c>
      <c r="C14" s="6" t="s">
        <v>15</v>
      </c>
    </row>
    <row r="16" spans="1:3">
      <c r="C16" s="8" t="s">
        <v>16</v>
      </c>
    </row>
    <row r="17" spans="1:7">
      <c r="C17" s="6"/>
    </row>
    <row r="18" spans="1:7">
      <c r="C18" s="9" t="s">
        <v>17</v>
      </c>
    </row>
    <row r="20" spans="1:7" ht="18" customHeight="1">
      <c r="A20" s="10" t="s">
        <v>18</v>
      </c>
      <c r="B20" s="11" t="s">
        <v>19</v>
      </c>
      <c r="C20" s="12" t="s">
        <v>20</v>
      </c>
      <c r="D20" s="13" t="s">
        <v>21</v>
      </c>
      <c r="E20" s="14" t="s">
        <v>22</v>
      </c>
      <c r="F20" s="15" t="s">
        <v>23</v>
      </c>
      <c r="G20" s="16" t="s">
        <v>24</v>
      </c>
    </row>
    <row r="21" spans="1:7">
      <c r="A21" s="55">
        <v>2</v>
      </c>
      <c r="B21" s="56"/>
      <c r="C21" s="57" t="s">
        <v>30</v>
      </c>
      <c r="D21" s="58"/>
      <c r="E21" s="59"/>
      <c r="F21" s="60"/>
      <c r="G21" s="61"/>
    </row>
    <row r="22" spans="1:7">
      <c r="A22" s="62"/>
      <c r="B22" s="63"/>
      <c r="C22" s="64" t="s">
        <v>32</v>
      </c>
      <c r="D22" s="65"/>
      <c r="E22" s="25"/>
      <c r="F22" s="26"/>
      <c r="G22" s="27"/>
    </row>
    <row r="23" spans="1:7">
      <c r="A23" s="62"/>
      <c r="B23" s="66" t="s">
        <v>1</v>
      </c>
      <c r="C23" s="30" t="s">
        <v>33</v>
      </c>
      <c r="D23" s="65"/>
      <c r="E23" s="67"/>
      <c r="F23" s="68"/>
      <c r="G23" s="69"/>
    </row>
    <row r="24" spans="1:7">
      <c r="A24" s="62"/>
      <c r="B24" s="66"/>
      <c r="C24" s="29" t="s">
        <v>34</v>
      </c>
      <c r="D24" s="65"/>
      <c r="E24" s="67"/>
      <c r="F24" s="68"/>
      <c r="G24" s="69"/>
    </row>
    <row r="25" spans="1:7">
      <c r="A25" s="62"/>
      <c r="B25" s="66"/>
      <c r="C25" s="29" t="s">
        <v>35</v>
      </c>
      <c r="D25" s="65"/>
      <c r="E25" s="67"/>
      <c r="F25" s="68"/>
      <c r="G25" s="69"/>
    </row>
    <row r="26" spans="1:7">
      <c r="A26" s="62"/>
      <c r="B26" s="66"/>
      <c r="C26" s="29" t="s">
        <v>36</v>
      </c>
      <c r="D26" s="65"/>
      <c r="E26" s="67"/>
      <c r="F26" s="68"/>
      <c r="G26" s="69"/>
    </row>
    <row r="27" spans="1:7">
      <c r="A27" s="62"/>
      <c r="B27" s="66"/>
      <c r="C27" s="30" t="s">
        <v>37</v>
      </c>
      <c r="D27" s="65"/>
      <c r="E27" s="67"/>
      <c r="F27" s="68"/>
      <c r="G27" s="69"/>
    </row>
    <row r="28" spans="1:7">
      <c r="A28" s="62"/>
      <c r="B28" s="66">
        <v>2</v>
      </c>
      <c r="C28" s="30" t="s">
        <v>38</v>
      </c>
      <c r="D28" s="65"/>
      <c r="E28" s="67"/>
      <c r="F28" s="68"/>
      <c r="G28" s="69"/>
    </row>
    <row r="29" spans="1:7">
      <c r="A29" s="62"/>
      <c r="B29" s="66"/>
      <c r="C29" s="70" t="s">
        <v>39</v>
      </c>
      <c r="D29" s="65"/>
      <c r="E29" s="67"/>
      <c r="F29" s="68"/>
      <c r="G29" s="69"/>
    </row>
    <row r="30" spans="1:7">
      <c r="A30" s="62"/>
      <c r="B30" s="66"/>
      <c r="C30" s="70" t="s">
        <v>40</v>
      </c>
      <c r="D30" s="65"/>
      <c r="E30" s="67"/>
      <c r="F30" s="68"/>
      <c r="G30" s="69"/>
    </row>
    <row r="31" spans="1:7">
      <c r="A31" s="62"/>
      <c r="B31" s="66"/>
      <c r="C31" s="70" t="s">
        <v>41</v>
      </c>
      <c r="D31" s="65"/>
      <c r="E31" s="67"/>
      <c r="F31" s="68"/>
      <c r="G31" s="69"/>
    </row>
    <row r="32" spans="1:7">
      <c r="A32" s="62"/>
      <c r="B32" s="66"/>
      <c r="C32" s="70" t="s">
        <v>42</v>
      </c>
      <c r="D32" s="65"/>
      <c r="E32" s="67"/>
      <c r="F32" s="68"/>
      <c r="G32" s="69"/>
    </row>
    <row r="33" spans="1:7">
      <c r="A33" s="62"/>
      <c r="B33" s="66"/>
      <c r="C33" s="70" t="s">
        <v>43</v>
      </c>
      <c r="D33" s="65"/>
      <c r="E33" s="67"/>
      <c r="F33" s="68"/>
      <c r="G33" s="69"/>
    </row>
    <row r="34" spans="1:7">
      <c r="A34" s="62"/>
      <c r="B34" s="66">
        <v>3</v>
      </c>
      <c r="C34" s="30" t="s">
        <v>44</v>
      </c>
      <c r="D34" s="65"/>
      <c r="E34" s="67"/>
      <c r="F34" s="68"/>
      <c r="G34" s="69"/>
    </row>
    <row r="35" spans="1:7">
      <c r="A35" s="62"/>
      <c r="B35" s="63"/>
      <c r="C35" s="64" t="s">
        <v>45</v>
      </c>
      <c r="D35" s="65"/>
      <c r="E35" s="67"/>
      <c r="F35" s="68"/>
      <c r="G35" s="69"/>
    </row>
    <row r="36" spans="1:7">
      <c r="A36" s="62"/>
      <c r="B36" s="66" t="s">
        <v>12</v>
      </c>
      <c r="C36" s="71" t="s">
        <v>46</v>
      </c>
      <c r="D36" s="65"/>
      <c r="E36" s="67"/>
      <c r="F36" s="68"/>
      <c r="G36" s="69"/>
    </row>
    <row r="37" spans="1:7">
      <c r="A37" s="62"/>
      <c r="B37" s="66" t="s">
        <v>14</v>
      </c>
      <c r="C37" s="72" t="s">
        <v>47</v>
      </c>
      <c r="D37" s="65"/>
      <c r="E37" s="67"/>
      <c r="F37" s="68"/>
      <c r="G37" s="69"/>
    </row>
    <row r="38" spans="1:7">
      <c r="A38" s="62"/>
      <c r="B38" s="66"/>
      <c r="C38" s="64" t="s">
        <v>48</v>
      </c>
      <c r="D38" s="65"/>
      <c r="E38" s="67"/>
      <c r="F38" s="68"/>
      <c r="G38" s="69"/>
    </row>
    <row r="39" spans="1:7">
      <c r="A39" s="17" t="s">
        <v>249</v>
      </c>
      <c r="B39" s="85" t="s">
        <v>250</v>
      </c>
      <c r="C39" s="73" t="s">
        <v>251</v>
      </c>
      <c r="D39" s="74">
        <v>3</v>
      </c>
      <c r="E39" s="19"/>
      <c r="F39" s="95"/>
      <c r="G39" s="21">
        <f>+D39*F39</f>
        <v>0</v>
      </c>
    </row>
    <row r="40" spans="1:7">
      <c r="A40" s="33"/>
      <c r="B40" s="86"/>
      <c r="C40" s="77" t="s">
        <v>252</v>
      </c>
      <c r="D40" s="78"/>
      <c r="E40" s="59"/>
      <c r="F40" s="60"/>
      <c r="G40" s="61"/>
    </row>
    <row r="41" spans="1:7">
      <c r="A41" s="22"/>
      <c r="B41" s="87"/>
      <c r="C41" s="67" t="s">
        <v>25</v>
      </c>
      <c r="D41" s="80"/>
      <c r="E41" s="25"/>
      <c r="F41" s="26"/>
      <c r="G41" s="27"/>
    </row>
    <row r="42" spans="1:7">
      <c r="A42" s="22"/>
      <c r="B42" s="87"/>
      <c r="C42" s="30" t="s">
        <v>253</v>
      </c>
      <c r="D42" s="80"/>
      <c r="E42" s="25"/>
      <c r="F42" s="26"/>
      <c r="G42" s="27"/>
    </row>
    <row r="43" spans="1:7">
      <c r="A43" s="22"/>
      <c r="B43" s="88" t="s">
        <v>1</v>
      </c>
      <c r="C43" s="72" t="s">
        <v>222</v>
      </c>
      <c r="D43" s="80"/>
      <c r="E43" s="25"/>
      <c r="F43" s="26"/>
      <c r="G43" s="27"/>
    </row>
    <row r="44" spans="1:7">
      <c r="A44" s="22"/>
      <c r="B44" s="88"/>
      <c r="C44" s="97" t="s">
        <v>223</v>
      </c>
      <c r="D44" s="80"/>
      <c r="E44" s="25"/>
      <c r="F44" s="26"/>
      <c r="G44" s="27"/>
    </row>
    <row r="45" spans="1:7">
      <c r="A45" s="22"/>
      <c r="B45" s="88"/>
      <c r="C45" s="97" t="s">
        <v>224</v>
      </c>
      <c r="D45" s="80"/>
      <c r="E45" s="25"/>
      <c r="F45" s="26"/>
      <c r="G45" s="27"/>
    </row>
    <row r="46" spans="1:7">
      <c r="A46" s="22"/>
      <c r="B46" s="88"/>
      <c r="C46" s="97" t="s">
        <v>225</v>
      </c>
      <c r="D46" s="80"/>
      <c r="E46" s="25"/>
      <c r="F46" s="26"/>
      <c r="G46" s="27"/>
    </row>
    <row r="47" spans="1:7">
      <c r="A47" s="22"/>
      <c r="B47" s="88"/>
      <c r="C47" s="97" t="s">
        <v>226</v>
      </c>
      <c r="D47" s="80"/>
      <c r="E47" s="25"/>
      <c r="F47" s="26"/>
      <c r="G47" s="27"/>
    </row>
    <row r="48" spans="1:7">
      <c r="A48" s="22"/>
      <c r="B48" s="88"/>
      <c r="C48" s="97" t="s">
        <v>227</v>
      </c>
      <c r="D48" s="80"/>
      <c r="E48" s="25"/>
      <c r="F48" s="26"/>
      <c r="G48" s="27"/>
    </row>
    <row r="49" spans="1:7">
      <c r="A49" s="22"/>
      <c r="B49" s="88"/>
      <c r="C49" s="97" t="s">
        <v>228</v>
      </c>
      <c r="D49" s="80"/>
      <c r="E49" s="25"/>
      <c r="F49" s="26"/>
      <c r="G49" s="27"/>
    </row>
    <row r="50" spans="1:7">
      <c r="A50" s="22"/>
      <c r="B50" s="88" t="s">
        <v>3</v>
      </c>
      <c r="C50" s="28" t="s">
        <v>254</v>
      </c>
      <c r="D50" s="80"/>
      <c r="E50" s="25"/>
      <c r="F50" s="26"/>
      <c r="G50" s="27"/>
    </row>
    <row r="51" spans="1:7">
      <c r="A51" s="22"/>
      <c r="B51" s="88"/>
      <c r="C51" s="29" t="s">
        <v>255</v>
      </c>
      <c r="D51" s="80"/>
      <c r="E51" s="25"/>
      <c r="F51" s="26"/>
      <c r="G51" s="27"/>
    </row>
    <row r="52" spans="1:7">
      <c r="A52" s="22"/>
      <c r="B52" s="88"/>
      <c r="C52" s="29" t="s">
        <v>256</v>
      </c>
      <c r="D52" s="80"/>
      <c r="E52" s="25"/>
      <c r="F52" s="26"/>
      <c r="G52" s="27"/>
    </row>
    <row r="53" spans="1:7">
      <c r="A53" s="22"/>
      <c r="B53" s="88"/>
      <c r="C53" s="29" t="s">
        <v>257</v>
      </c>
      <c r="D53" s="80"/>
      <c r="E53" s="25"/>
      <c r="F53" s="26"/>
      <c r="G53" s="27"/>
    </row>
    <row r="54" spans="1:7">
      <c r="A54" s="22"/>
      <c r="B54" s="88"/>
      <c r="C54" s="29" t="s">
        <v>258</v>
      </c>
      <c r="D54" s="80"/>
      <c r="E54" s="25"/>
      <c r="F54" s="26"/>
      <c r="G54" s="27"/>
    </row>
    <row r="55" spans="1:7">
      <c r="A55" s="22"/>
      <c r="B55" s="88"/>
      <c r="C55" s="29" t="s">
        <v>259</v>
      </c>
      <c r="D55" s="80"/>
      <c r="E55" s="25"/>
      <c r="F55" s="26"/>
      <c r="G55" s="27"/>
    </row>
    <row r="56" spans="1:7">
      <c r="A56" s="22"/>
      <c r="B56" s="88"/>
      <c r="C56" s="29" t="s">
        <v>260</v>
      </c>
      <c r="D56" s="80"/>
      <c r="E56" s="25"/>
      <c r="F56" s="26"/>
      <c r="G56" s="27"/>
    </row>
    <row r="57" spans="1:7">
      <c r="A57" s="22"/>
      <c r="B57" s="88"/>
      <c r="C57" s="29" t="s">
        <v>261</v>
      </c>
      <c r="D57" s="80"/>
      <c r="E57" s="25"/>
      <c r="F57" s="26"/>
      <c r="G57" s="27"/>
    </row>
    <row r="58" spans="1:7">
      <c r="A58" s="22"/>
      <c r="B58" s="88"/>
      <c r="C58" s="29" t="s">
        <v>262</v>
      </c>
      <c r="D58" s="80"/>
      <c r="E58" s="25"/>
      <c r="F58" s="26"/>
      <c r="G58" s="27"/>
    </row>
    <row r="59" spans="1:7">
      <c r="A59" s="22"/>
      <c r="B59" s="88"/>
      <c r="C59" s="30" t="s">
        <v>263</v>
      </c>
      <c r="D59" s="80"/>
      <c r="E59" s="25"/>
      <c r="F59" s="26"/>
      <c r="G59" s="27"/>
    </row>
    <row r="60" spans="1:7">
      <c r="A60" s="22"/>
      <c r="B60" s="88"/>
      <c r="C60" s="29" t="s">
        <v>264</v>
      </c>
      <c r="D60" s="80"/>
      <c r="E60" s="25"/>
      <c r="F60" s="26"/>
      <c r="G60" s="27"/>
    </row>
    <row r="61" spans="1:7">
      <c r="A61" s="22"/>
      <c r="B61" s="88"/>
      <c r="C61" s="30" t="s">
        <v>265</v>
      </c>
      <c r="D61" s="80"/>
      <c r="E61" s="25"/>
      <c r="F61" s="26"/>
      <c r="G61" s="27"/>
    </row>
    <row r="62" spans="1:7">
      <c r="A62" s="22"/>
      <c r="B62" s="88"/>
      <c r="C62" s="29" t="s">
        <v>266</v>
      </c>
      <c r="D62" s="80"/>
      <c r="E62" s="25"/>
      <c r="F62" s="26"/>
      <c r="G62" s="27"/>
    </row>
    <row r="63" spans="1:7">
      <c r="A63" s="22"/>
      <c r="B63" s="88"/>
      <c r="C63" s="29" t="s">
        <v>267</v>
      </c>
      <c r="D63" s="80"/>
      <c r="E63" s="25"/>
      <c r="F63" s="26"/>
      <c r="G63" s="27"/>
    </row>
    <row r="64" spans="1:7">
      <c r="A64" s="22"/>
      <c r="B64" s="88"/>
      <c r="C64" s="29" t="s">
        <v>268</v>
      </c>
      <c r="D64" s="80"/>
      <c r="E64" s="25"/>
      <c r="F64" s="26"/>
      <c r="G64" s="27"/>
    </row>
    <row r="65" spans="1:7">
      <c r="A65" s="22"/>
      <c r="B65" s="88"/>
      <c r="C65" s="29" t="s">
        <v>269</v>
      </c>
      <c r="D65" s="80"/>
      <c r="E65" s="25"/>
      <c r="F65" s="26"/>
      <c r="G65" s="27"/>
    </row>
    <row r="66" spans="1:7">
      <c r="A66" s="22"/>
      <c r="B66" s="88"/>
      <c r="C66" s="30" t="s">
        <v>270</v>
      </c>
      <c r="D66" s="80"/>
      <c r="E66" s="25"/>
      <c r="F66" s="26"/>
      <c r="G66" s="27"/>
    </row>
    <row r="67" spans="1:7">
      <c r="A67" s="22"/>
      <c r="B67" s="88"/>
      <c r="C67" s="29" t="s">
        <v>241</v>
      </c>
      <c r="D67" s="80"/>
      <c r="E67" s="25"/>
      <c r="F67" s="26"/>
      <c r="G67" s="27"/>
    </row>
    <row r="68" spans="1:7">
      <c r="A68" s="22"/>
      <c r="B68" s="88"/>
      <c r="C68" s="30" t="s">
        <v>271</v>
      </c>
      <c r="D68" s="80"/>
      <c r="E68" s="25"/>
      <c r="F68" s="26"/>
      <c r="G68" s="27"/>
    </row>
    <row r="69" spans="1:7">
      <c r="A69" s="22"/>
      <c r="B69" s="88" t="s">
        <v>7</v>
      </c>
      <c r="C69" s="28" t="s">
        <v>105</v>
      </c>
      <c r="D69" s="80"/>
      <c r="E69" s="25"/>
      <c r="F69" s="26"/>
      <c r="G69" s="27"/>
    </row>
    <row r="70" spans="1:7">
      <c r="A70" s="22"/>
      <c r="B70" s="87"/>
      <c r="C70" s="29" t="s">
        <v>272</v>
      </c>
      <c r="D70" s="80"/>
      <c r="E70" s="25"/>
      <c r="F70" s="26"/>
      <c r="G70" s="27"/>
    </row>
    <row r="71" spans="1:7">
      <c r="A71" s="22"/>
      <c r="B71" s="87"/>
      <c r="C71" s="29" t="s">
        <v>273</v>
      </c>
      <c r="D71" s="80"/>
      <c r="E71" s="25"/>
      <c r="F71" s="26"/>
      <c r="G71" s="27"/>
    </row>
    <row r="72" spans="1:7">
      <c r="A72" s="22"/>
      <c r="B72" s="87"/>
      <c r="C72" s="29" t="s">
        <v>274</v>
      </c>
      <c r="D72" s="80"/>
      <c r="E72" s="25"/>
      <c r="F72" s="26"/>
      <c r="G72" s="27"/>
    </row>
    <row r="73" spans="1:7">
      <c r="A73" s="33"/>
      <c r="B73" s="34"/>
      <c r="C73" s="35" t="s">
        <v>27</v>
      </c>
      <c r="D73" s="36"/>
      <c r="E73" s="37"/>
      <c r="F73" s="38"/>
      <c r="G73" s="39">
        <f>SUM(G39:G72)</f>
        <v>0</v>
      </c>
    </row>
    <row r="74" spans="1:7">
      <c r="A74" s="32"/>
      <c r="B74" s="40"/>
      <c r="C74" s="41" t="s">
        <v>28</v>
      </c>
      <c r="D74" s="42"/>
      <c r="E74" s="43"/>
      <c r="F74" s="44"/>
      <c r="G74" s="45">
        <f>+G73*0.22</f>
        <v>0</v>
      </c>
    </row>
    <row r="75" spans="1:7" ht="13.5" thickBot="1">
      <c r="A75" s="46"/>
      <c r="B75" s="47"/>
      <c r="C75" s="48" t="s">
        <v>29</v>
      </c>
      <c r="D75" s="49"/>
      <c r="E75" s="50"/>
      <c r="F75" s="51"/>
      <c r="G75" s="52">
        <f>SUM(G73:G74)</f>
        <v>0</v>
      </c>
    </row>
    <row r="76" spans="1:7" ht="13.5" thickTop="1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0"/>
  <sheetViews>
    <sheetView workbookViewId="0">
      <selection activeCell="C121" sqref="C121"/>
    </sheetView>
  </sheetViews>
  <sheetFormatPr defaultRowHeight="12.75"/>
  <cols>
    <col min="1" max="1" width="4.85546875" style="1" customWidth="1"/>
    <col min="2" max="2" width="9.28515625" style="1" customWidth="1"/>
    <col min="3" max="3" width="61.5703125" style="1" customWidth="1"/>
    <col min="4" max="4" width="6.5703125" style="1" customWidth="1"/>
    <col min="5" max="5" width="45.7109375" style="1" customWidth="1"/>
    <col min="6" max="7" width="11.7109375" style="1" customWidth="1"/>
    <col min="8" max="16384" width="9.140625" style="1"/>
  </cols>
  <sheetData>
    <row r="1" spans="1:3">
      <c r="C1" s="2" t="s">
        <v>0</v>
      </c>
    </row>
    <row r="2" spans="1:3">
      <c r="A2" s="3" t="s">
        <v>336</v>
      </c>
      <c r="C2" s="4" t="s">
        <v>30</v>
      </c>
    </row>
    <row r="4" spans="1:3">
      <c r="C4" s="53" t="s">
        <v>31</v>
      </c>
    </row>
    <row r="5" spans="1:3">
      <c r="B5" s="5" t="s">
        <v>1</v>
      </c>
      <c r="C5" s="6" t="s">
        <v>2</v>
      </c>
    </row>
    <row r="6" spans="1:3">
      <c r="B6" s="5" t="s">
        <v>3</v>
      </c>
      <c r="C6" s="6" t="s">
        <v>4</v>
      </c>
    </row>
    <row r="7" spans="1:3">
      <c r="C7" s="6" t="s">
        <v>5</v>
      </c>
    </row>
    <row r="8" spans="1:3">
      <c r="C8" s="6" t="s">
        <v>6</v>
      </c>
    </row>
    <row r="9" spans="1:3">
      <c r="B9" s="5" t="s">
        <v>7</v>
      </c>
      <c r="C9" s="6" t="s">
        <v>8</v>
      </c>
    </row>
    <row r="10" spans="1:3">
      <c r="B10" s="5"/>
      <c r="C10" s="7" t="s">
        <v>9</v>
      </c>
    </row>
    <row r="11" spans="1:3">
      <c r="C11" s="6" t="s">
        <v>10</v>
      </c>
    </row>
    <row r="12" spans="1:3">
      <c r="C12" s="54" t="s">
        <v>11</v>
      </c>
    </row>
    <row r="13" spans="1:3">
      <c r="B13" s="5" t="s">
        <v>12</v>
      </c>
      <c r="C13" s="54" t="s">
        <v>13</v>
      </c>
    </row>
    <row r="14" spans="1:3">
      <c r="B14" s="5" t="s">
        <v>14</v>
      </c>
      <c r="C14" s="6" t="s">
        <v>15</v>
      </c>
    </row>
    <row r="16" spans="1:3">
      <c r="C16" s="8" t="s">
        <v>16</v>
      </c>
    </row>
    <row r="17" spans="1:7">
      <c r="C17" s="6"/>
    </row>
    <row r="18" spans="1:7">
      <c r="C18" s="9" t="s">
        <v>17</v>
      </c>
    </row>
    <row r="20" spans="1:7" ht="18" customHeight="1">
      <c r="A20" s="10" t="s">
        <v>18</v>
      </c>
      <c r="B20" s="11" t="s">
        <v>19</v>
      </c>
      <c r="C20" s="12" t="s">
        <v>20</v>
      </c>
      <c r="D20" s="13" t="s">
        <v>21</v>
      </c>
      <c r="E20" s="14" t="s">
        <v>22</v>
      </c>
      <c r="F20" s="15" t="s">
        <v>23</v>
      </c>
      <c r="G20" s="16" t="s">
        <v>24</v>
      </c>
    </row>
    <row r="21" spans="1:7">
      <c r="A21" s="55">
        <v>2</v>
      </c>
      <c r="B21" s="56"/>
      <c r="C21" s="57" t="s">
        <v>30</v>
      </c>
      <c r="D21" s="58"/>
      <c r="E21" s="59"/>
      <c r="F21" s="60"/>
      <c r="G21" s="61"/>
    </row>
    <row r="22" spans="1:7">
      <c r="A22" s="62"/>
      <c r="B22" s="63"/>
      <c r="C22" s="64" t="s">
        <v>32</v>
      </c>
      <c r="D22" s="65"/>
      <c r="E22" s="25"/>
      <c r="F22" s="26"/>
      <c r="G22" s="27"/>
    </row>
    <row r="23" spans="1:7">
      <c r="A23" s="62"/>
      <c r="B23" s="66" t="s">
        <v>1</v>
      </c>
      <c r="C23" s="30" t="s">
        <v>33</v>
      </c>
      <c r="D23" s="65"/>
      <c r="E23" s="67"/>
      <c r="F23" s="68"/>
      <c r="G23" s="69"/>
    </row>
    <row r="24" spans="1:7">
      <c r="A24" s="62"/>
      <c r="B24" s="66"/>
      <c r="C24" s="29" t="s">
        <v>34</v>
      </c>
      <c r="D24" s="65"/>
      <c r="E24" s="67"/>
      <c r="F24" s="68"/>
      <c r="G24" s="69"/>
    </row>
    <row r="25" spans="1:7">
      <c r="A25" s="62"/>
      <c r="B25" s="66"/>
      <c r="C25" s="29" t="s">
        <v>35</v>
      </c>
      <c r="D25" s="65"/>
      <c r="E25" s="67"/>
      <c r="F25" s="68"/>
      <c r="G25" s="69"/>
    </row>
    <row r="26" spans="1:7">
      <c r="A26" s="62"/>
      <c r="B26" s="66"/>
      <c r="C26" s="29" t="s">
        <v>36</v>
      </c>
      <c r="D26" s="65"/>
      <c r="E26" s="67"/>
      <c r="F26" s="68"/>
      <c r="G26" s="69"/>
    </row>
    <row r="27" spans="1:7">
      <c r="A27" s="62"/>
      <c r="B27" s="66"/>
      <c r="C27" s="30" t="s">
        <v>37</v>
      </c>
      <c r="D27" s="65"/>
      <c r="E27" s="67"/>
      <c r="F27" s="68"/>
      <c r="G27" s="69"/>
    </row>
    <row r="28" spans="1:7">
      <c r="A28" s="62"/>
      <c r="B28" s="66">
        <v>2</v>
      </c>
      <c r="C28" s="30" t="s">
        <v>38</v>
      </c>
      <c r="D28" s="65"/>
      <c r="E28" s="67"/>
      <c r="F28" s="68"/>
      <c r="G28" s="69"/>
    </row>
    <row r="29" spans="1:7">
      <c r="A29" s="62"/>
      <c r="B29" s="66"/>
      <c r="C29" s="70" t="s">
        <v>39</v>
      </c>
      <c r="D29" s="65"/>
      <c r="E29" s="67"/>
      <c r="F29" s="68"/>
      <c r="G29" s="69"/>
    </row>
    <row r="30" spans="1:7">
      <c r="A30" s="62"/>
      <c r="B30" s="66"/>
      <c r="C30" s="70" t="s">
        <v>40</v>
      </c>
      <c r="D30" s="65"/>
      <c r="E30" s="67"/>
      <c r="F30" s="68"/>
      <c r="G30" s="69"/>
    </row>
    <row r="31" spans="1:7">
      <c r="A31" s="62"/>
      <c r="B31" s="66"/>
      <c r="C31" s="70" t="s">
        <v>41</v>
      </c>
      <c r="D31" s="65"/>
      <c r="E31" s="67"/>
      <c r="F31" s="68"/>
      <c r="G31" s="69"/>
    </row>
    <row r="32" spans="1:7">
      <c r="A32" s="62"/>
      <c r="B32" s="66"/>
      <c r="C32" s="70" t="s">
        <v>42</v>
      </c>
      <c r="D32" s="65"/>
      <c r="E32" s="67"/>
      <c r="F32" s="68"/>
      <c r="G32" s="69"/>
    </row>
    <row r="33" spans="1:7">
      <c r="A33" s="62"/>
      <c r="B33" s="66"/>
      <c r="C33" s="70" t="s">
        <v>43</v>
      </c>
      <c r="D33" s="65"/>
      <c r="E33" s="67"/>
      <c r="F33" s="68"/>
      <c r="G33" s="69"/>
    </row>
    <row r="34" spans="1:7">
      <c r="A34" s="62"/>
      <c r="B34" s="66">
        <v>3</v>
      </c>
      <c r="C34" s="30" t="s">
        <v>44</v>
      </c>
      <c r="D34" s="65"/>
      <c r="E34" s="67"/>
      <c r="F34" s="68"/>
      <c r="G34" s="69"/>
    </row>
    <row r="35" spans="1:7">
      <c r="A35" s="62"/>
      <c r="B35" s="63"/>
      <c r="C35" s="64" t="s">
        <v>45</v>
      </c>
      <c r="D35" s="65"/>
      <c r="E35" s="67"/>
      <c r="F35" s="68"/>
      <c r="G35" s="69"/>
    </row>
    <row r="36" spans="1:7">
      <c r="A36" s="62"/>
      <c r="B36" s="66" t="s">
        <v>12</v>
      </c>
      <c r="C36" s="71" t="s">
        <v>46</v>
      </c>
      <c r="D36" s="65"/>
      <c r="E36" s="67"/>
      <c r="F36" s="68"/>
      <c r="G36" s="69"/>
    </row>
    <row r="37" spans="1:7">
      <c r="A37" s="62"/>
      <c r="B37" s="66" t="s">
        <v>14</v>
      </c>
      <c r="C37" s="72" t="s">
        <v>47</v>
      </c>
      <c r="D37" s="65"/>
      <c r="E37" s="67"/>
      <c r="F37" s="68"/>
      <c r="G37" s="69"/>
    </row>
    <row r="38" spans="1:7">
      <c r="A38" s="62"/>
      <c r="B38" s="66"/>
      <c r="C38" s="64" t="s">
        <v>48</v>
      </c>
      <c r="D38" s="65"/>
      <c r="E38" s="67"/>
      <c r="F38" s="68"/>
      <c r="G38" s="69"/>
    </row>
    <row r="39" spans="1:7">
      <c r="A39" s="17" t="s">
        <v>275</v>
      </c>
      <c r="B39" s="18" t="s">
        <v>276</v>
      </c>
      <c r="C39" s="73" t="s">
        <v>277</v>
      </c>
      <c r="D39" s="74">
        <v>1</v>
      </c>
      <c r="E39" s="19"/>
      <c r="F39" s="20"/>
      <c r="G39" s="21">
        <f>+D39*F39</f>
        <v>0</v>
      </c>
    </row>
    <row r="40" spans="1:7">
      <c r="A40" s="75"/>
      <c r="B40" s="76"/>
      <c r="C40" s="77" t="s">
        <v>278</v>
      </c>
      <c r="D40" s="78"/>
      <c r="E40" s="59"/>
      <c r="F40" s="60"/>
      <c r="G40" s="61"/>
    </row>
    <row r="41" spans="1:7">
      <c r="A41" s="79"/>
      <c r="B41" s="23"/>
      <c r="C41" s="67" t="s">
        <v>25</v>
      </c>
      <c r="D41" s="80"/>
      <c r="E41" s="25"/>
      <c r="F41" s="26"/>
      <c r="G41" s="27"/>
    </row>
    <row r="42" spans="1:7">
      <c r="A42" s="79"/>
      <c r="B42" s="23"/>
      <c r="C42" s="67" t="s">
        <v>279</v>
      </c>
      <c r="D42" s="80"/>
      <c r="E42" s="25"/>
      <c r="F42" s="26"/>
      <c r="G42" s="27"/>
    </row>
    <row r="43" spans="1:7">
      <c r="A43" s="79"/>
      <c r="B43" s="31" t="s">
        <v>1</v>
      </c>
      <c r="C43" s="98" t="s">
        <v>280</v>
      </c>
      <c r="D43" s="80"/>
      <c r="E43" s="25"/>
      <c r="F43" s="26"/>
      <c r="G43" s="27"/>
    </row>
    <row r="44" spans="1:7">
      <c r="A44" s="79"/>
      <c r="B44" s="31"/>
      <c r="C44" s="71" t="s">
        <v>281</v>
      </c>
      <c r="D44" s="80"/>
      <c r="E44" s="25"/>
      <c r="F44" s="26"/>
      <c r="G44" s="27"/>
    </row>
    <row r="45" spans="1:7">
      <c r="A45" s="79"/>
      <c r="B45" s="31"/>
      <c r="C45" s="71" t="s">
        <v>282</v>
      </c>
      <c r="D45" s="80"/>
      <c r="E45" s="25"/>
      <c r="F45" s="26"/>
      <c r="G45" s="27"/>
    </row>
    <row r="46" spans="1:7">
      <c r="A46" s="79"/>
      <c r="B46" s="31"/>
      <c r="C46" s="99" t="s">
        <v>283</v>
      </c>
      <c r="D46" s="80"/>
      <c r="E46" s="25"/>
      <c r="F46" s="26"/>
      <c r="G46" s="27"/>
    </row>
    <row r="47" spans="1:7">
      <c r="A47" s="79"/>
      <c r="B47" s="31"/>
      <c r="C47" s="71" t="s">
        <v>284</v>
      </c>
      <c r="D47" s="80"/>
      <c r="E47" s="25"/>
      <c r="F47" s="26"/>
      <c r="G47" s="27"/>
    </row>
    <row r="48" spans="1:7">
      <c r="A48" s="79"/>
      <c r="B48" s="31"/>
      <c r="C48" s="71" t="s">
        <v>285</v>
      </c>
      <c r="D48" s="80"/>
      <c r="E48" s="25"/>
      <c r="F48" s="26"/>
      <c r="G48" s="27"/>
    </row>
    <row r="49" spans="1:7">
      <c r="A49" s="79"/>
      <c r="B49" s="31"/>
      <c r="C49" s="71" t="s">
        <v>286</v>
      </c>
      <c r="D49" s="80"/>
      <c r="E49" s="25"/>
      <c r="F49" s="26"/>
      <c r="G49" s="27"/>
    </row>
    <row r="50" spans="1:7">
      <c r="A50" s="79"/>
      <c r="B50" s="31"/>
      <c r="C50" s="71" t="s">
        <v>287</v>
      </c>
      <c r="D50" s="80"/>
      <c r="E50" s="25"/>
      <c r="F50" s="26"/>
      <c r="G50" s="27"/>
    </row>
    <row r="51" spans="1:7">
      <c r="A51" s="79"/>
      <c r="B51" s="31" t="s">
        <v>288</v>
      </c>
      <c r="C51" s="100" t="s">
        <v>254</v>
      </c>
      <c r="D51" s="80"/>
      <c r="E51" s="25"/>
      <c r="F51" s="26"/>
      <c r="G51" s="27"/>
    </row>
    <row r="52" spans="1:7">
      <c r="A52" s="79"/>
      <c r="B52" s="31"/>
      <c r="C52" s="71" t="s">
        <v>289</v>
      </c>
      <c r="D52" s="80"/>
      <c r="E52" s="25"/>
      <c r="F52" s="26"/>
      <c r="G52" s="27"/>
    </row>
    <row r="53" spans="1:7">
      <c r="A53" s="79"/>
      <c r="B53" s="31"/>
      <c r="C53" s="71" t="s">
        <v>290</v>
      </c>
      <c r="D53" s="80"/>
      <c r="E53" s="25"/>
      <c r="F53" s="26"/>
      <c r="G53" s="27"/>
    </row>
    <row r="54" spans="1:7">
      <c r="A54" s="79"/>
      <c r="B54" s="31"/>
      <c r="C54" s="99" t="s">
        <v>291</v>
      </c>
      <c r="D54" s="80"/>
      <c r="E54" s="25"/>
      <c r="F54" s="26"/>
      <c r="G54" s="27"/>
    </row>
    <row r="55" spans="1:7">
      <c r="A55" s="79"/>
      <c r="B55" s="31"/>
      <c r="C55" s="101" t="s">
        <v>292</v>
      </c>
      <c r="D55" s="80"/>
      <c r="E55" s="25"/>
      <c r="F55" s="26"/>
      <c r="G55" s="27"/>
    </row>
    <row r="56" spans="1:7">
      <c r="A56" s="79"/>
      <c r="B56" s="31"/>
      <c r="C56" s="71" t="s">
        <v>293</v>
      </c>
      <c r="D56" s="80"/>
      <c r="E56" s="25"/>
      <c r="F56" s="26"/>
      <c r="G56" s="27"/>
    </row>
    <row r="57" spans="1:7">
      <c r="A57" s="79"/>
      <c r="B57" s="31"/>
      <c r="C57" s="71" t="s">
        <v>294</v>
      </c>
      <c r="D57" s="80"/>
      <c r="E57" s="25"/>
      <c r="F57" s="26"/>
      <c r="G57" s="27"/>
    </row>
    <row r="58" spans="1:7">
      <c r="A58" s="79"/>
      <c r="B58" s="31"/>
      <c r="C58" s="71" t="s">
        <v>295</v>
      </c>
      <c r="D58" s="80"/>
      <c r="E58" s="25"/>
      <c r="F58" s="26"/>
      <c r="G58" s="27"/>
    </row>
    <row r="59" spans="1:7">
      <c r="A59" s="79"/>
      <c r="B59" s="31"/>
      <c r="C59" s="101" t="s">
        <v>296</v>
      </c>
      <c r="D59" s="80"/>
      <c r="E59" s="25"/>
      <c r="F59" s="26"/>
      <c r="G59" s="27"/>
    </row>
    <row r="60" spans="1:7">
      <c r="A60" s="79"/>
      <c r="B60" s="31" t="s">
        <v>7</v>
      </c>
      <c r="C60" s="98" t="s">
        <v>105</v>
      </c>
      <c r="D60" s="80"/>
      <c r="E60" s="25"/>
      <c r="F60" s="26"/>
      <c r="G60" s="27"/>
    </row>
    <row r="61" spans="1:7">
      <c r="A61" s="79"/>
      <c r="B61" s="31"/>
      <c r="C61" s="71" t="s">
        <v>297</v>
      </c>
      <c r="D61" s="80"/>
      <c r="E61" s="25"/>
      <c r="F61" s="26"/>
      <c r="G61" s="27"/>
    </row>
    <row r="62" spans="1:7">
      <c r="A62" s="79"/>
      <c r="B62" s="31"/>
      <c r="C62" s="71" t="s">
        <v>298</v>
      </c>
      <c r="D62" s="80"/>
      <c r="E62" s="25"/>
      <c r="F62" s="26"/>
      <c r="G62" s="27"/>
    </row>
    <row r="63" spans="1:7">
      <c r="A63" s="79"/>
      <c r="B63" s="31"/>
      <c r="C63" s="71" t="s">
        <v>299</v>
      </c>
      <c r="D63" s="80"/>
      <c r="E63" s="25"/>
      <c r="F63" s="26"/>
      <c r="G63" s="27"/>
    </row>
    <row r="64" spans="1:7">
      <c r="A64" s="79"/>
      <c r="B64" s="31"/>
      <c r="C64" s="71" t="s">
        <v>300</v>
      </c>
      <c r="D64" s="80"/>
      <c r="E64" s="25"/>
      <c r="F64" s="26"/>
      <c r="G64" s="27"/>
    </row>
    <row r="65" spans="1:7">
      <c r="A65" s="79"/>
      <c r="B65" s="31"/>
      <c r="C65" s="102" t="s">
        <v>301</v>
      </c>
      <c r="D65" s="80"/>
      <c r="E65" s="25"/>
      <c r="F65" s="26"/>
      <c r="G65" s="27"/>
    </row>
    <row r="66" spans="1:7">
      <c r="A66" s="79"/>
      <c r="B66" s="23"/>
      <c r="C66" s="67" t="s">
        <v>302</v>
      </c>
      <c r="D66" s="80"/>
      <c r="E66" s="25"/>
      <c r="F66" s="26"/>
      <c r="G66" s="27"/>
    </row>
    <row r="67" spans="1:7">
      <c r="A67" s="79"/>
      <c r="B67" s="31" t="s">
        <v>12</v>
      </c>
      <c r="C67" s="81" t="s">
        <v>111</v>
      </c>
      <c r="D67" s="80"/>
      <c r="E67" s="25"/>
      <c r="F67" s="26"/>
      <c r="G67" s="27"/>
    </row>
    <row r="68" spans="1:7">
      <c r="A68" s="79"/>
      <c r="B68" s="31"/>
      <c r="C68" s="71" t="s">
        <v>303</v>
      </c>
      <c r="D68" s="80"/>
      <c r="E68" s="25"/>
      <c r="F68" s="26"/>
      <c r="G68" s="27"/>
    </row>
    <row r="69" spans="1:7">
      <c r="A69" s="79"/>
      <c r="B69" s="31"/>
      <c r="C69" s="99" t="s">
        <v>304</v>
      </c>
      <c r="D69" s="80"/>
      <c r="E69" s="25"/>
      <c r="F69" s="26"/>
      <c r="G69" s="27"/>
    </row>
    <row r="70" spans="1:7">
      <c r="A70" s="79"/>
      <c r="B70" s="31"/>
      <c r="C70" s="99" t="s">
        <v>305</v>
      </c>
      <c r="D70" s="80"/>
      <c r="E70" s="25"/>
      <c r="F70" s="26"/>
      <c r="G70" s="27"/>
    </row>
    <row r="71" spans="1:7">
      <c r="A71" s="79"/>
      <c r="B71" s="31"/>
      <c r="C71" s="71" t="s">
        <v>306</v>
      </c>
      <c r="D71" s="80"/>
      <c r="E71" s="25"/>
      <c r="F71" s="26"/>
      <c r="G71" s="27"/>
    </row>
    <row r="72" spans="1:7">
      <c r="A72" s="79"/>
      <c r="B72" s="31"/>
      <c r="C72" s="71" t="s">
        <v>307</v>
      </c>
      <c r="D72" s="80"/>
      <c r="E72" s="25"/>
      <c r="F72" s="26"/>
      <c r="G72" s="27"/>
    </row>
    <row r="73" spans="1:7">
      <c r="A73" s="79"/>
      <c r="B73" s="31"/>
      <c r="C73" s="71" t="s">
        <v>308</v>
      </c>
      <c r="D73" s="80"/>
      <c r="E73" s="25"/>
      <c r="F73" s="26"/>
      <c r="G73" s="27"/>
    </row>
    <row r="74" spans="1:7">
      <c r="A74" s="79"/>
      <c r="B74" s="31"/>
      <c r="C74" s="71" t="s">
        <v>309</v>
      </c>
      <c r="D74" s="80"/>
      <c r="E74" s="25"/>
      <c r="F74" s="26"/>
      <c r="G74" s="27"/>
    </row>
    <row r="75" spans="1:7">
      <c r="A75" s="79"/>
      <c r="B75" s="31"/>
      <c r="C75" s="99" t="s">
        <v>310</v>
      </c>
      <c r="D75" s="80"/>
      <c r="E75" s="25"/>
      <c r="F75" s="26"/>
      <c r="G75" s="27"/>
    </row>
    <row r="76" spans="1:7">
      <c r="A76" s="79"/>
      <c r="B76" s="31"/>
      <c r="C76" s="71" t="s">
        <v>311</v>
      </c>
      <c r="D76" s="80"/>
      <c r="E76" s="25"/>
      <c r="F76" s="26"/>
      <c r="G76" s="27"/>
    </row>
    <row r="77" spans="1:7">
      <c r="A77" s="79"/>
      <c r="B77" s="31"/>
      <c r="C77" s="71" t="s">
        <v>312</v>
      </c>
      <c r="D77" s="80"/>
      <c r="E77" s="25"/>
      <c r="F77" s="26"/>
      <c r="G77" s="27"/>
    </row>
    <row r="78" spans="1:7">
      <c r="A78" s="79"/>
      <c r="B78" s="31"/>
      <c r="C78" s="71" t="s">
        <v>313</v>
      </c>
      <c r="D78" s="80"/>
      <c r="E78" s="25"/>
      <c r="F78" s="26"/>
      <c r="G78" s="27"/>
    </row>
    <row r="79" spans="1:7">
      <c r="A79" s="79"/>
      <c r="B79" s="31"/>
      <c r="C79" s="101" t="s">
        <v>314</v>
      </c>
      <c r="D79" s="80"/>
      <c r="E79" s="25"/>
      <c r="F79" s="26"/>
      <c r="G79" s="27"/>
    </row>
    <row r="80" spans="1:7">
      <c r="A80" s="79"/>
      <c r="B80" s="31"/>
      <c r="C80" s="101" t="s">
        <v>315</v>
      </c>
      <c r="D80" s="80"/>
      <c r="E80" s="25"/>
      <c r="F80" s="26"/>
      <c r="G80" s="27"/>
    </row>
    <row r="81" spans="1:7">
      <c r="A81" s="79"/>
      <c r="B81" s="31"/>
      <c r="C81" s="99" t="s">
        <v>316</v>
      </c>
      <c r="D81" s="80"/>
      <c r="E81" s="25"/>
      <c r="F81" s="26"/>
      <c r="G81" s="27"/>
    </row>
    <row r="82" spans="1:7">
      <c r="A82" s="79"/>
      <c r="B82" s="31"/>
      <c r="C82" s="71" t="s">
        <v>317</v>
      </c>
      <c r="D82" s="80"/>
      <c r="E82" s="25"/>
      <c r="F82" s="26"/>
      <c r="G82" s="27"/>
    </row>
    <row r="83" spans="1:7">
      <c r="A83" s="79"/>
      <c r="B83" s="31"/>
      <c r="C83" s="71" t="s">
        <v>318</v>
      </c>
      <c r="D83" s="80"/>
      <c r="E83" s="25"/>
      <c r="F83" s="26"/>
      <c r="G83" s="27"/>
    </row>
    <row r="84" spans="1:7">
      <c r="A84" s="79"/>
      <c r="B84" s="31"/>
      <c r="C84" s="71" t="s">
        <v>319</v>
      </c>
      <c r="D84" s="80"/>
      <c r="E84" s="25"/>
      <c r="F84" s="26"/>
      <c r="G84" s="27"/>
    </row>
    <row r="85" spans="1:7">
      <c r="A85" s="79"/>
      <c r="B85" s="31"/>
      <c r="C85" s="71" t="s">
        <v>320</v>
      </c>
      <c r="D85" s="80"/>
      <c r="E85" s="25"/>
      <c r="F85" s="26"/>
      <c r="G85" s="27"/>
    </row>
    <row r="86" spans="1:7">
      <c r="A86" s="79"/>
      <c r="B86" s="31"/>
      <c r="C86" s="71" t="s">
        <v>321</v>
      </c>
      <c r="D86" s="80"/>
      <c r="E86" s="25"/>
      <c r="F86" s="26"/>
      <c r="G86" s="27"/>
    </row>
    <row r="87" spans="1:7">
      <c r="A87" s="33"/>
      <c r="B87" s="34"/>
      <c r="C87" s="35" t="s">
        <v>27</v>
      </c>
      <c r="D87" s="36"/>
      <c r="E87" s="37"/>
      <c r="F87" s="38"/>
      <c r="G87" s="39">
        <f>SUM(G39:G86)</f>
        <v>0</v>
      </c>
    </row>
    <row r="88" spans="1:7">
      <c r="A88" s="32"/>
      <c r="B88" s="40"/>
      <c r="C88" s="41" t="s">
        <v>28</v>
      </c>
      <c r="D88" s="42"/>
      <c r="E88" s="43"/>
      <c r="F88" s="44"/>
      <c r="G88" s="45">
        <f>+G87*0.22</f>
        <v>0</v>
      </c>
    </row>
    <row r="89" spans="1:7" ht="13.5" thickBot="1">
      <c r="A89" s="46"/>
      <c r="B89" s="47"/>
      <c r="C89" s="48" t="s">
        <v>29</v>
      </c>
      <c r="D89" s="49"/>
      <c r="E89" s="50"/>
      <c r="F89" s="51"/>
      <c r="G89" s="52">
        <f>SUM(G87:G88)</f>
        <v>0</v>
      </c>
    </row>
    <row r="90" spans="1:7" ht="13.5" thickTop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rekapitulacija</vt:lpstr>
      <vt:lpstr>SKLOP 2a- UZ_mobilni</vt:lpstr>
      <vt:lpstr>Sklop 2b - UZ_univerzalni</vt:lpstr>
      <vt:lpstr>Sklop 2c - UZ_prenosni b</vt:lpstr>
      <vt:lpstr>Sklop 2d_UZ prenosen majhen</vt:lpstr>
      <vt:lpstr>Sklop 2e_UZ univer. s trans. eh</vt:lpstr>
    </vt:vector>
  </TitlesOfParts>
  <Company>Ministrstvo za zdravje 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Črt Korinšek</dc:creator>
  <cp:lastModifiedBy>Črt Korinšek</cp:lastModifiedBy>
  <dcterms:created xsi:type="dcterms:W3CDTF">2017-05-17T10:01:51Z</dcterms:created>
  <dcterms:modified xsi:type="dcterms:W3CDTF">2017-07-21T08:25:03Z</dcterms:modified>
</cp:coreProperties>
</file>